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customXml/itemProps1.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https://cadiem-my.sharepoint.com/personal/jugarte_cadiem_com_py/Documents/Contabilidad/13 SIV/01 Informe/01 CASA DE BOLSA/2024/03 MARZO/"/>
    </mc:Choice>
  </mc:AlternateContent>
  <xr:revisionPtr revIDLastSave="48" documentId="10_ncr:200_{375EC55A-CD49-4348-9B72-384CCFE591F7}" xr6:coauthVersionLast="47" xr6:coauthVersionMax="47" xr10:uidLastSave="{90C6C305-B08F-4581-AF9E-FF5E92667DC3}"/>
  <bookViews>
    <workbookView xWindow="-108" yWindow="-108" windowWidth="23256" windowHeight="12456" tabRatio="736" activeTab="2" xr2:uid="{00000000-000D-0000-FFFF-FFFF00000000}"/>
  </bookViews>
  <sheets>
    <sheet name="CARATULA" sheetId="1" r:id="rId1"/>
    <sheet name="ÍNDICE" sheetId="2" r:id="rId2"/>
    <sheet name="01" sheetId="3" r:id="rId3"/>
    <sheet name="02" sheetId="4" r:id="rId4"/>
    <sheet name="03" sheetId="20" r:id="rId5"/>
    <sheet name="04" sheetId="8" r:id="rId6"/>
    <sheet name="05" sheetId="14" r:id="rId7"/>
    <sheet name="06" sheetId="16" r:id="rId8"/>
    <sheet name="07" sheetId="18" r:id="rId9"/>
    <sheet name="08" sheetId="12" r:id="rId10"/>
    <sheet name="09" sheetId="9" r:id="rId11"/>
    <sheet name="10" sheetId="21" r:id="rId1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56" i="14" l="1"/>
  <c r="I11" i="4"/>
  <c r="I10" i="4"/>
  <c r="H10" i="4"/>
  <c r="C131" i="14"/>
  <c r="E178" i="14"/>
  <c r="C111" i="14"/>
  <c r="C21" i="16"/>
  <c r="D21" i="16"/>
  <c r="D14" i="4" l="1"/>
  <c r="E50" i="12"/>
  <c r="E51" i="12" s="1"/>
  <c r="E41" i="12"/>
  <c r="C14" i="9" l="1"/>
  <c r="C75" i="16"/>
  <c r="C45" i="16"/>
  <c r="E175" i="14"/>
  <c r="E168" i="14"/>
  <c r="C119" i="14"/>
  <c r="D111" i="14"/>
  <c r="C77" i="14"/>
  <c r="C58" i="14"/>
  <c r="F41" i="14"/>
  <c r="D40" i="20"/>
  <c r="E179" i="14" l="1"/>
  <c r="D21" i="4"/>
  <c r="D23" i="4" s="1"/>
  <c r="E35" i="14" l="1"/>
  <c r="E21" i="4"/>
  <c r="E14" i="4"/>
  <c r="D59" i="12"/>
  <c r="D60" i="12" s="1"/>
  <c r="D9" i="20"/>
  <c r="M14" i="9"/>
  <c r="L14" i="9"/>
  <c r="K14" i="9"/>
  <c r="H14" i="9"/>
  <c r="G14" i="9"/>
  <c r="E14" i="9"/>
  <c r="D14" i="9"/>
  <c r="B52" i="12"/>
  <c r="B60" i="12" s="1"/>
  <c r="B51" i="12"/>
  <c r="B59" i="12" s="1"/>
  <c r="E38" i="14" l="1"/>
  <c r="E39" i="14" s="1"/>
  <c r="E36" i="14"/>
  <c r="E37" i="14" s="1"/>
  <c r="E23" i="4"/>
  <c r="H41" i="14"/>
  <c r="E31" i="12" l="1"/>
  <c r="E43" i="12"/>
  <c r="E153" i="14"/>
  <c r="E145" i="14"/>
  <c r="D131" i="14"/>
  <c r="D99" i="14"/>
  <c r="C99" i="14"/>
  <c r="D82" i="14"/>
  <c r="C82" i="14"/>
  <c r="D77" i="14"/>
  <c r="D58" i="14"/>
  <c r="D46" i="14"/>
  <c r="C46" i="14"/>
  <c r="G35" i="14"/>
  <c r="F35" i="14"/>
  <c r="H35" i="14" l="1"/>
  <c r="G36" i="14"/>
  <c r="G38" i="14" s="1"/>
  <c r="G37" i="14"/>
  <c r="G39" i="14" s="1"/>
  <c r="E157" i="14"/>
  <c r="H11" i="4" s="1"/>
  <c r="D84" i="14"/>
  <c r="C84" i="14"/>
  <c r="E15" i="14" l="1"/>
  <c r="E18" i="14" s="1"/>
  <c r="D18" i="14" s="1"/>
  <c r="B3" i="14"/>
  <c r="B3" i="16" s="1"/>
  <c r="B3" i="18" s="1"/>
  <c r="E9" i="20"/>
  <c r="M10" i="21"/>
  <c r="L10" i="21"/>
  <c r="K10" i="21"/>
  <c r="J10" i="21"/>
  <c r="I10" i="21"/>
  <c r="H10" i="21"/>
  <c r="G10" i="21"/>
  <c r="F10" i="21"/>
  <c r="E10" i="21"/>
  <c r="D10" i="21"/>
  <c r="C10" i="21"/>
  <c r="J14" i="9"/>
  <c r="I14" i="9"/>
  <c r="F14" i="9"/>
  <c r="F15" i="14" l="1"/>
  <c r="E25" i="14"/>
  <c r="E19" i="14"/>
  <c r="E44" i="12"/>
  <c r="C59" i="12"/>
  <c r="C65" i="16"/>
  <c r="D57" i="16"/>
  <c r="C57" i="16"/>
  <c r="C34" i="16"/>
  <c r="E20" i="14" l="1"/>
  <c r="D19" i="14"/>
  <c r="E26" i="14"/>
  <c r="D25" i="14"/>
  <c r="E27" i="14" l="1"/>
  <c r="D27" i="14" s="1"/>
  <c r="D26" i="14"/>
  <c r="E21" i="14"/>
  <c r="D21" i="14" s="1"/>
  <c r="D20" i="14"/>
  <c r="D22" i="14" s="1"/>
  <c r="D28" i="14" l="1"/>
  <c r="D30" i="14" s="1"/>
  <c r="D119" i="14"/>
  <c r="D60" i="14"/>
  <c r="D79" i="14" s="1"/>
  <c r="C60" i="14"/>
  <c r="C79" i="14" s="1"/>
  <c r="D39" i="16" l="1"/>
  <c r="C39" i="16"/>
  <c r="E40" i="20" l="1"/>
  <c r="D34" i="16" l="1"/>
  <c r="D28" i="20"/>
  <c r="E28" i="20"/>
  <c r="D24" i="20"/>
  <c r="E24" i="20"/>
  <c r="D18" i="20"/>
  <c r="E18" i="20"/>
  <c r="E22" i="20" l="1"/>
  <c r="E38" i="20" s="1"/>
  <c r="D22" i="20"/>
  <c r="D38" i="20" s="1"/>
  <c r="D45" i="20" s="1"/>
  <c r="E45" i="20" l="1"/>
  <c r="E47" i="20" s="1"/>
  <c r="D47" i="20"/>
  <c r="I21" i="4"/>
  <c r="H21" i="4"/>
  <c r="I14" i="4" l="1"/>
  <c r="I15" i="4" s="1"/>
  <c r="I23" i="4" s="1"/>
  <c r="H14" i="4"/>
  <c r="H15" i="4" s="1"/>
  <c r="H23" i="4" s="1"/>
  <c r="D75" i="16"/>
  <c r="D45" i="16"/>
  <c r="C14" i="16" l="1"/>
  <c r="E26" i="4" l="1"/>
  <c r="I26" i="4" s="1"/>
  <c r="I7" i="4"/>
  <c r="H15" i="14" s="1"/>
  <c r="H7" i="4"/>
  <c r="I15" i="14" l="1"/>
  <c r="H25" i="14"/>
  <c r="H18" i="14"/>
  <c r="I29" i="4"/>
  <c r="I28" i="4"/>
  <c r="I27" i="4"/>
  <c r="H28" i="4"/>
  <c r="H19" i="14" l="1"/>
  <c r="G18" i="14"/>
  <c r="H26" i="14"/>
  <c r="G25" i="14"/>
  <c r="D90" i="14"/>
  <c r="D104" i="14" s="1"/>
  <c r="C90" i="14"/>
  <c r="C104" i="14" s="1"/>
  <c r="H27" i="14" l="1"/>
  <c r="G27" i="14" s="1"/>
  <c r="G26" i="14"/>
  <c r="G28" i="14" s="1"/>
  <c r="H20" i="14"/>
  <c r="G19" i="14"/>
  <c r="C114" i="14"/>
  <c r="H21" i="14" l="1"/>
  <c r="G21" i="14" s="1"/>
  <c r="G20" i="14"/>
  <c r="H29" i="4"/>
  <c r="G22" i="14" l="1"/>
  <c r="G30" i="14" s="1"/>
  <c r="D14" i="16"/>
  <c r="C11" i="16" l="1"/>
  <c r="D11" i="16"/>
  <c r="D26" i="4"/>
  <c r="H26" i="4" s="1"/>
  <c r="D26" i="16" l="1"/>
  <c r="D18" i="16"/>
  <c r="C26" i="16"/>
  <c r="C18" i="16"/>
  <c r="H27" i="4"/>
  <c r="D65" i="16" l="1"/>
  <c r="C125" i="14"/>
  <c r="B134" i="14" s="1"/>
  <c r="D157" i="14" s="1"/>
  <c r="C50" i="16" l="1"/>
  <c r="C60" i="16" s="1"/>
  <c r="C68" i="16" s="1"/>
  <c r="D50" i="16"/>
  <c r="D60" i="16" s="1"/>
  <c r="D68" i="16" s="1"/>
  <c r="D114" i="14"/>
  <c r="D125" i="14" s="1"/>
  <c r="D179" i="14" s="1"/>
</calcChain>
</file>

<file path=xl/sharedStrings.xml><?xml version="1.0" encoding="utf-8"?>
<sst xmlns="http://schemas.openxmlformats.org/spreadsheetml/2006/main" count="653" uniqueCount="462">
  <si>
    <t>INDICE</t>
  </si>
  <si>
    <t>INFORMACIÓN GENERAL DE LA ENTIDAD</t>
  </si>
  <si>
    <t>01</t>
  </si>
  <si>
    <t>BALANCE GENERAL</t>
  </si>
  <si>
    <t>02</t>
  </si>
  <si>
    <t>ESTADO DE RESULTADO</t>
  </si>
  <si>
    <t>03</t>
  </si>
  <si>
    <t>04</t>
  </si>
  <si>
    <t>05</t>
  </si>
  <si>
    <t>06</t>
  </si>
  <si>
    <t>07</t>
  </si>
  <si>
    <t>08</t>
  </si>
  <si>
    <t>09</t>
  </si>
  <si>
    <t>10</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</si>
  <si>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</si>
  <si>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</si>
  <si>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</si>
  <si>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</si>
  <si>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</si>
  <si>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</si>
  <si>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</si>
  <si>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</si>
  <si>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</si>
  <si>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</si>
  <si>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</si>
  <si>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</si>
  <si>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</si>
  <si>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</si>
  <si>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</si>
  <si>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</si>
  <si>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</si>
  <si>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</si>
  <si>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</si>
  <si>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</si>
  <si>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</si>
  <si>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</si>
  <si>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</si>
  <si>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</si>
  <si>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</si>
  <si>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</si>
  <si>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</si>
  <si>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</si>
  <si>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Comercial</t>
  </si>
  <si>
    <t>Natalia Trinidad</t>
  </si>
  <si>
    <t>Viviana Cabrera</t>
  </si>
  <si>
    <t>Gerente de Tecnología de la Información</t>
  </si>
  <si>
    <t>Roberto Acosta</t>
  </si>
  <si>
    <t>Contador</t>
  </si>
  <si>
    <t>Jorge Ugarte</t>
  </si>
  <si>
    <t>4.            CAPITAL Y PROPIEDAD</t>
  </si>
  <si>
    <t>Capital Integrado</t>
  </si>
  <si>
    <t>Gs. 1.000.000</t>
  </si>
  <si>
    <t>TOTAL</t>
  </si>
  <si>
    <t>5.            AUDITOR EXTERNO INDEPENDIENTE</t>
  </si>
  <si>
    <t>Dirección:</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</si>
  <si>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</si>
  <si>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</si>
  <si>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</si>
  <si>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</si>
  <si>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</si>
  <si>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</si>
  <si>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</si>
  <si>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</si>
  <si>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</si>
  <si>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</si>
  <si>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</si>
  <si>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</si>
  <si>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</si>
  <si>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</si>
  <si>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</si>
  <si>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</si>
  <si>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</si>
  <si>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</si>
  <si>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</si>
  <si>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</si>
  <si>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</si>
  <si>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</si>
  <si>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</si>
  <si>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</si>
  <si>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</si>
  <si>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</si>
  <si>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</si>
  <si>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</si>
  <si>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</si>
  <si>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</si>
  <si>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</si>
  <si>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</si>
  <si>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Acreedores por Intermediación</t>
  </si>
  <si>
    <t>Inversiones Temporarias</t>
  </si>
  <si>
    <t>Préstamos Financieros</t>
  </si>
  <si>
    <t>Créditos</t>
  </si>
  <si>
    <t>5.E</t>
  </si>
  <si>
    <t>Otros Pasivos</t>
  </si>
  <si>
    <t>Otros Activos</t>
  </si>
  <si>
    <t>TOTAL ACTIVO CORRIENTE</t>
  </si>
  <si>
    <t>TOTAL PASIVO CORRIENTE</t>
  </si>
  <si>
    <t>Inversiones Permanentes</t>
  </si>
  <si>
    <t>Bienes de Uso</t>
  </si>
  <si>
    <t>TOTAL PASIVO</t>
  </si>
  <si>
    <t>Licencia</t>
  </si>
  <si>
    <t>Capital</t>
  </si>
  <si>
    <t>Otros Activos No Corrientes</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</si>
  <si>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</si>
  <si>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</si>
  <si>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</si>
  <si>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</si>
  <si>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</si>
  <si>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</si>
  <si>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</si>
  <si>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</si>
  <si>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</si>
  <si>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</si>
  <si>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</si>
  <si>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</si>
  <si>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</si>
  <si>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</si>
  <si>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</si>
  <si>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</si>
  <si>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</si>
  <si>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</si>
  <si>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</si>
  <si>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</si>
  <si>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</si>
  <si>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</si>
  <si>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</si>
  <si>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</si>
  <si>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</si>
  <si>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</si>
  <si>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</si>
  <si>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</si>
  <si>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</si>
  <si>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</si>
  <si>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</si>
  <si>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Deudas Diversas</t>
  </si>
  <si>
    <t>Deudas Financieras</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</si>
  <si>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</si>
  <si>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</si>
  <si>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</si>
  <si>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</si>
  <si>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</si>
  <si>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Caja Chica</t>
  </si>
  <si>
    <t>Bancos Varios Gs.</t>
  </si>
  <si>
    <t>Bancos Varios USD</t>
  </si>
  <si>
    <t>Sub-Total Cuenta Propia</t>
  </si>
  <si>
    <t>Cuenta Compensadora</t>
  </si>
  <si>
    <t>TOTAL DISPONIBILIDADES</t>
  </si>
  <si>
    <t>E) Créditos</t>
  </si>
  <si>
    <t xml:space="preserve">TOTAL  </t>
  </si>
  <si>
    <t>Comisión Colocación de Títulos</t>
  </si>
  <si>
    <t>Representación Obligacionista</t>
  </si>
  <si>
    <t>Servicios Financieros</t>
  </si>
  <si>
    <t>OTROS ACTIVOS CORRIENTES</t>
  </si>
  <si>
    <t>Anticipo Proveedores</t>
  </si>
  <si>
    <t>OTROS ACTIVOS NO CORRIENTES</t>
  </si>
  <si>
    <t>Servicios a Pagar Gs.</t>
  </si>
  <si>
    <t>Servicios a Pagar USD</t>
  </si>
  <si>
    <t>Tarjeta de Crédito</t>
  </si>
  <si>
    <t>Anticipo de Cliente</t>
  </si>
  <si>
    <t>Jessica Díaz</t>
  </si>
  <si>
    <t>Ingresos Varios por Asesoría.</t>
  </si>
  <si>
    <t>Servicios de Representación</t>
  </si>
  <si>
    <t>Ingresos Operativos Varios</t>
  </si>
  <si>
    <t>Gastos Bursátiles</t>
  </si>
  <si>
    <t>Aranceles CNV-SEPRELAD</t>
  </si>
  <si>
    <t>Fidelización</t>
  </si>
  <si>
    <t>Gastos Varios de Comercialización</t>
  </si>
  <si>
    <t>Gastos de Consumición</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</si>
  <si>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</si>
  <si>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</si>
  <si>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</si>
  <si>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</si>
  <si>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</si>
  <si>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</si>
  <si>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</si>
  <si>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</si>
  <si>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</si>
  <si>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</si>
  <si>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</si>
  <si>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</si>
  <si>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</si>
  <si>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EMISOR</t>
  </si>
  <si>
    <t>TIPO DE TÍTULO</t>
  </si>
  <si>
    <t>VALOR NOMINAL UNITARIO</t>
  </si>
  <si>
    <t>VALOR CONTABLE</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</si>
  <si>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</si>
  <si>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</si>
  <si>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</si>
  <si>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</si>
  <si>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</si>
  <si>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</si>
  <si>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</si>
  <si>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</si>
  <si>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</si>
  <si>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</si>
  <si>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</si>
  <si>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</si>
  <si>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</si>
  <si>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</si>
  <si>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</si>
  <si>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</si>
  <si>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</si>
  <si>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</si>
  <si>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</si>
  <si>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</si>
  <si>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</si>
  <si>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</si>
  <si>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NOTAS A LOS ESTADOS CONTABLES NOTA 5 (INCISO A a I)</t>
  </si>
  <si>
    <t>NOTAS A LOS ESTADOS CONTABLES (NOTA 1 a NOTA 4)</t>
  </si>
  <si>
    <t>CUENTA DE ORDEN</t>
  </si>
  <si>
    <t>Cuenta de Orden</t>
  </si>
  <si>
    <t>Gerente de Estructuraciones</t>
  </si>
  <si>
    <t>Auditoría Interna</t>
  </si>
  <si>
    <t>B) Posición en Moneda Extranjera</t>
  </si>
  <si>
    <t>Cadiem Casa de Bolsa S.A.</t>
  </si>
  <si>
    <t>Acciones Ordinarias</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</si>
  <si>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</si>
  <si>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</si>
  <si>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</si>
  <si>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</si>
  <si>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</si>
  <si>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BIENES DE USO - ANEXO II</t>
  </si>
  <si>
    <t>CARTERA DE INVERSIONES - ANEXO I</t>
  </si>
  <si>
    <t>ANEXO II</t>
  </si>
  <si>
    <r>
      <t>Acreedores Varios: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</si>
  <si>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</si>
  <si>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</si>
  <si>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</si>
  <si>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</si>
  <si>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</si>
  <si>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</si>
  <si>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Prov. p/ Pago de Gratificaciones</t>
  </si>
  <si>
    <t>CDA</t>
  </si>
  <si>
    <t>Deudores Crédito Gs.</t>
  </si>
  <si>
    <t>Deudores Crédito USD</t>
  </si>
  <si>
    <t>Acreedor Gs.</t>
  </si>
  <si>
    <t>Acreedor USD</t>
  </si>
  <si>
    <t>INGRESOS OPERATIVOS</t>
  </si>
  <si>
    <t>Comisiones por Operación en Rueda</t>
  </si>
  <si>
    <t>Ingresos por Asesoría Financiera</t>
  </si>
  <si>
    <t>Ingresos por Intereses y Dividendos de Cartera Propia</t>
  </si>
  <si>
    <t>GASTOS OPERATIVOS</t>
  </si>
  <si>
    <t>Gastos por Comisiones y Servicios</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</si>
  <si>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</si>
  <si>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</si>
  <si>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</si>
  <si>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</si>
  <si>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</si>
  <si>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</si>
  <si>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</si>
  <si>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</si>
  <si>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</si>
  <si>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</si>
  <si>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</si>
  <si>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</si>
  <si>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</si>
  <si>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RESULTADOS FINANCIEROS</t>
  </si>
  <si>
    <t>Generados por Activos</t>
  </si>
  <si>
    <t>Generados por Pasivos</t>
  </si>
  <si>
    <t>IMPUESTO A LA RENTA</t>
  </si>
  <si>
    <t>RESULTADO DEL EJERCICIO</t>
  </si>
  <si>
    <t>Donaciones</t>
  </si>
  <si>
    <t>Contratos Forward - Valor USD</t>
  </si>
  <si>
    <t>Gastos de Viaje</t>
  </si>
  <si>
    <t>Honorarios</t>
  </si>
  <si>
    <t>Índice</t>
  </si>
  <si>
    <t>Gastos a Rendir</t>
  </si>
  <si>
    <t>Gastos a Devengar</t>
  </si>
  <si>
    <t>Revalúo del Periódo</t>
  </si>
  <si>
    <t>Depreciación del Periódo</t>
  </si>
  <si>
    <t>NOTAS A LOS ESTADOS CONTABLES (NOTA 6 a NOTA 12)</t>
  </si>
  <si>
    <t>INTAGIBLES - ANEXO III</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</si>
  <si>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</si>
  <si>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</si>
  <si>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</si>
  <si>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</si>
  <si>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BALANCE GENERAL CONSOLIDADO</t>
  </si>
  <si>
    <t>Patrimonio Neto</t>
  </si>
  <si>
    <t>Activos Intangibles</t>
  </si>
  <si>
    <t>Reserva</t>
  </si>
  <si>
    <t>Resultado</t>
  </si>
  <si>
    <t>Ingresos por Administración de Fondos</t>
  </si>
  <si>
    <t>Arancel y Fondo de Garantía</t>
  </si>
  <si>
    <t>UTILIDAD O (PERDIDA)</t>
  </si>
  <si>
    <t>Administración de Fondos</t>
  </si>
  <si>
    <t>Impuestos</t>
  </si>
  <si>
    <t>CANTIDAD</t>
  </si>
  <si>
    <t>VALOR NOMINAL</t>
  </si>
  <si>
    <r>
      <t xml:space="preserve">6.1         </t>
    </r>
    <r>
      <rPr>
        <b/>
        <u/>
        <sz val="11"/>
        <color theme="1"/>
        <rFont val="Museo Sans 100"/>
        <family val="3"/>
      </rPr>
      <t>Vinculada Controlada</t>
    </r>
  </si>
  <si>
    <t>3.1 Base de Preparación de los Estados Contables Consolidados</t>
  </si>
  <si>
    <t>(En Guaraníes)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</si>
  <si>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</si>
  <si>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</si>
  <si>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</si>
  <si>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Préstamo USD</t>
  </si>
  <si>
    <t>Banco Itaú Paraguay S.A.</t>
  </si>
  <si>
    <t>T.C. SET</t>
  </si>
  <si>
    <t>Anexo I</t>
  </si>
  <si>
    <t>5.H</t>
  </si>
  <si>
    <t>Anexo II</t>
  </si>
  <si>
    <t>Anexo III</t>
  </si>
  <si>
    <t>5.K</t>
  </si>
  <si>
    <t>5.I</t>
  </si>
  <si>
    <t>VALOR ÚLTIMO REMATE</t>
  </si>
  <si>
    <t>Capital Emitido</t>
  </si>
  <si>
    <t>Capital Suscripto</t>
  </si>
  <si>
    <t>Valor Nominal</t>
  </si>
  <si>
    <t>Cambio
al</t>
  </si>
  <si>
    <t>Saldo
al</t>
  </si>
  <si>
    <t>Tipo
de
Cambio</t>
  </si>
  <si>
    <t>Monto
Ajustado</t>
  </si>
  <si>
    <r>
      <t>Acreedores Por Operación:</t>
    </r>
    <r>
      <rPr>
        <sz val="11"/>
        <color theme="1"/>
        <rFont val="Museo Sans 100"/>
        <family val="3"/>
      </rPr>
      <t xml:space="preserve"> La composición es la siguiente</t>
    </r>
  </si>
  <si>
    <t>Intermediación Negociación de Títulos</t>
  </si>
  <si>
    <t>Acción de de Bolsa de Valores</t>
  </si>
  <si>
    <t xml:space="preserve">A la fecha del informe no existen cambios de políticas y procedimientos que comunicar en relación con el periodo anterior ni al periodo comparado </t>
  </si>
  <si>
    <t>No se incurrió a ningún cambio en el procedimiento en la aplicación contable y/o estimación contable en referencia a los estados contables anteriores al presente.</t>
  </si>
  <si>
    <t>CAJA DE VALORES DEL PARAGUAY</t>
  </si>
  <si>
    <t>Créditos al Personal</t>
  </si>
  <si>
    <t>Forward</t>
  </si>
  <si>
    <t>Crédito Fiscal</t>
  </si>
  <si>
    <t>Acreedores Vto Títulos</t>
  </si>
  <si>
    <t>Aporte Patronal</t>
  </si>
  <si>
    <t>El capital social se fija en Gs. 60.000.000.000 según Acta de Asamblea N° 34 de fecha 25/03/2022, distribuido en 60.000 acciones nominativas con Valor Nominal Gs. 1.000.000, de Clase Ordinaria Voto Múltiple (OVM) Ordinaria Simple (OS) y Preferidas.</t>
  </si>
  <si>
    <t>Gs. 60.000.000.000</t>
  </si>
  <si>
    <t>NOTAS A LOS ESTADOS CONTABLES NOTA 5 (INCISO K a V)</t>
  </si>
  <si>
    <t>Ingresos con Personas Relacionadas</t>
  </si>
  <si>
    <t>Valuación Acción BVA</t>
  </si>
  <si>
    <t>Total Activo</t>
  </si>
  <si>
    <t>Total Pasivo</t>
  </si>
  <si>
    <t>POSICIÓN NETA</t>
  </si>
  <si>
    <t>Banco Cuenta Propia Gs.</t>
  </si>
  <si>
    <t>Banco Visión S.A.E.C.A.</t>
  </si>
  <si>
    <t>Banco GNB Paraguay S.A.</t>
  </si>
  <si>
    <t>Banco Regional S.A.E.C.A.</t>
  </si>
  <si>
    <t>Banco Continental S.A.E.C.A.</t>
  </si>
  <si>
    <t>Banco BASA S.A.</t>
  </si>
  <si>
    <t>Financiera UENO S.A.E.C.A.</t>
  </si>
  <si>
    <t>Banco Atlas S.A.</t>
  </si>
  <si>
    <t>Bancop S.A.</t>
  </si>
  <si>
    <t>Banco Cuenta Propia USD</t>
  </si>
  <si>
    <t>Visión Banco S.A.E.C.A..</t>
  </si>
  <si>
    <t>Banco Itaú Paraguay S.A..</t>
  </si>
  <si>
    <t>Banco GNB Paraguay S.A..</t>
  </si>
  <si>
    <t>Banco Familiar S.A.E.C.A.</t>
  </si>
  <si>
    <t>Banco BASA S.A..</t>
  </si>
  <si>
    <t>Banco Atlas S.A..</t>
  </si>
  <si>
    <t>Sudameris Bank S.A.E.C.A..</t>
  </si>
  <si>
    <t>Banco Continental S.A.E.C.A..</t>
  </si>
  <si>
    <t>Interfisa Banco S.A.E.C.A.</t>
  </si>
  <si>
    <t>Solar Ahorro y Finanzas S.A.E.C.A..</t>
  </si>
  <si>
    <t>Banco Nacional de Fomento</t>
  </si>
  <si>
    <t>Sub-Total Cuenta Propia USD</t>
  </si>
  <si>
    <t>Banco Itaú Paraguay S.A. Gs.</t>
  </si>
  <si>
    <t>Banco Itaú Paraguay S.A. USD</t>
  </si>
  <si>
    <t>Sub-Total Cuenta Compesadora</t>
  </si>
  <si>
    <t>Deudores por Operación</t>
  </si>
  <si>
    <t>Anticipo Impuesto a la Renta</t>
  </si>
  <si>
    <t>Garantía de Alquiler</t>
  </si>
  <si>
    <t>TOTAL BANCOS</t>
  </si>
  <si>
    <t>Operación en Reporto</t>
  </si>
  <si>
    <t>Fecha Op.</t>
  </si>
  <si>
    <t>Cod. Negociación</t>
  </si>
  <si>
    <t>Moneda</t>
  </si>
  <si>
    <t>Monto Contable</t>
  </si>
  <si>
    <t>Plazo</t>
  </si>
  <si>
    <t>Fecha de Vencimiento</t>
  </si>
  <si>
    <t>PYCAT04F3062</t>
  </si>
  <si>
    <t>Guaraní</t>
  </si>
  <si>
    <t>PYTNA02F1255</t>
  </si>
  <si>
    <t>SUB-TOTAL OPERACIÓN EN REPORTO Gs</t>
  </si>
  <si>
    <t>SUB-TOTAL OPERACIÓN EN REPORTO USD</t>
  </si>
  <si>
    <t>TOTAL OPERACIÓN EN REPORTO</t>
  </si>
  <si>
    <t>PYBAM01F2487</t>
  </si>
  <si>
    <t>PYSUD01F2204</t>
  </si>
  <si>
    <t>Fondo de Garantía - Aranceles</t>
  </si>
  <si>
    <t>Intereses y Gastos Op Repo</t>
  </si>
  <si>
    <t>FRIGORIFICO CONCEPCION S.A.</t>
  </si>
  <si>
    <t>ELECTROBAN S.A.E.C.A</t>
  </si>
  <si>
    <t>Documentos y Cuentas por Pagar</t>
  </si>
  <si>
    <t>Bancop</t>
  </si>
  <si>
    <t>Banco Rio</t>
  </si>
  <si>
    <t>Banco Morgan Stanley</t>
  </si>
  <si>
    <t>Mantenimiento Bursátil</t>
  </si>
  <si>
    <t>Intereses a Pagar</t>
  </si>
  <si>
    <t>Aranceles y Fondo de Garantía</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</si>
  <si>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</si>
  <si>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r>
      <t>F) Otros Activos Corrientes y No Corrientes:</t>
    </r>
    <r>
      <rPr>
        <sz val="11"/>
        <color theme="1"/>
        <rFont val="Museo Sans 100"/>
        <family val="3"/>
      </rPr>
      <t xml:space="preserve"> La composición es la siguiente</t>
    </r>
  </si>
  <si>
    <t>G) Préstamos Financieros (corto y largo plazo)</t>
  </si>
  <si>
    <t>H) Documentos y Cuentas por Pagar (corto y largo plazo)</t>
  </si>
  <si>
    <r>
      <t>I) Otros Pasivos Corrientes y No Corrientes:</t>
    </r>
    <r>
      <rPr>
        <sz val="11"/>
        <color theme="1"/>
        <rFont val="Museo Sans 100"/>
        <family val="3"/>
      </rPr>
      <t xml:space="preserve"> La composición es la siguiente</t>
    </r>
  </si>
  <si>
    <t>J) Ingresos Operativos</t>
  </si>
  <si>
    <t>K) Otros Gastos Operativos, de Comercialización y de Administración</t>
  </si>
  <si>
    <t>5.F</t>
  </si>
  <si>
    <t>5.G</t>
  </si>
  <si>
    <t>5.J</t>
  </si>
  <si>
    <t>B.V.A. S.A.</t>
  </si>
  <si>
    <t>Operación por Venta de Cartera Propia</t>
  </si>
  <si>
    <r>
      <t xml:space="preserve">Los montos expuestos de las cuentas de orden como parte de la información de los estados contables corresponden a:
</t>
    </r>
    <r>
      <rPr>
        <b/>
        <sz val="11"/>
        <rFont val="Museo Sans 100"/>
        <family val="3"/>
      </rPr>
      <t>-</t>
    </r>
    <r>
      <rPr>
        <sz val="11"/>
        <rFont val="Museo Sans 100"/>
        <family val="3"/>
      </rPr>
      <t xml:space="preserve">Títulos de Capital y Cupones de Intereses de Certificados de Depósitos de Ahorro, Acciones y Pagarés. Estos valores se encuentran resguardados en la caja fuerte de una entidad bancaria.
</t>
    </r>
  </si>
  <si>
    <t>Resultado por Consolidación</t>
  </si>
  <si>
    <t>Intereses - Cupones</t>
  </si>
  <si>
    <t>Prima Valor Nominal</t>
  </si>
  <si>
    <t>Garantía Fiduciaría</t>
  </si>
  <si>
    <t>Finexpar S.A.E.C.A.</t>
  </si>
  <si>
    <t>Manejo de Archivos</t>
  </si>
  <si>
    <t>PYTNA01F0902</t>
  </si>
  <si>
    <t>ITTI SAECA</t>
  </si>
  <si>
    <t>FINANCIERA PARAGUAYO JAPONESA S.A.E.C.A.</t>
  </si>
  <si>
    <t>ALEMÁN PARAGUAYO CANADIENSE S.A. (ALPACASA)</t>
  </si>
  <si>
    <t>RADICE S.A.E.C.A</t>
  </si>
  <si>
    <t>SUDAMERIS BANK S.A.E.C.A.</t>
  </si>
  <si>
    <t>FINANCIERA UENO S.A.E.C.A.</t>
  </si>
  <si>
    <t>Bono Subordinado</t>
  </si>
  <si>
    <r>
      <rPr>
        <b/>
        <sz val="11"/>
        <rFont val="Museo Sans 100"/>
        <family val="3"/>
      </rPr>
      <t xml:space="preserve">C) Garantías Constituidas: </t>
    </r>
    <r>
      <rPr>
        <sz val="11"/>
        <rFont val="Museo Sans 100"/>
        <family val="3"/>
      </rPr>
      <t>Cadiem Casa de Bolsa dando cumplimiento de la obligación establecida en la Ley 5810/17 en su artículo 111, constituyo a favor de la BVA en fecha 05/07/2023 la garantía sobre Bonos, con las siguientes características:
•	Emisor:			Grupo Vazquez
•	Título:			Bono
•	ISIN:			PYGVA01F1673
•	Cantidad:		100
•	Valor Nominal Total:	USD 100.000-
•	Vencimiento:		29/06/2026
•	Tasa Nominal:		6,5%</t>
    </r>
  </si>
  <si>
    <t>Entre la fecha de cierre y la fecha de emisión de estos estados consilidados, no han ocurrido otros hechos significativos de carácter financiero o de otra índole que afecten la situación patrimonial y financiera o los resultados de la Sociedad.</t>
  </si>
  <si>
    <t>TOTAL 31/12/2023</t>
  </si>
  <si>
    <t>Gs. 45.703.000.000</t>
  </si>
  <si>
    <t>El detalle siguiente es la composición de la cartera al cierre del ejercio 2023, la cartera se expone como corriente ya que constituye títulos disponible para la venta. Al cierre de ejercicio 2023 la cartera esta concentrada en grupos ecónomicos de la siguente manera; Grupo Cartes 25,99%, Grupo Vazquez 8,62% con relación al patrimonio consolidado.</t>
  </si>
  <si>
    <t>Títulos en Garantía</t>
  </si>
  <si>
    <r>
      <rPr>
        <b/>
        <sz val="16"/>
        <color theme="1"/>
        <rFont val="Museo Sans 100"/>
        <family val="3"/>
      </rPr>
      <t xml:space="preserve">ESTADOS FINANCIEROS
CONSOLIDADO
CADIEM CASA DE BOLSA S.A.
</t>
    </r>
    <r>
      <rPr>
        <u/>
        <sz val="14"/>
        <color theme="1"/>
        <rFont val="Museo Sans 100"/>
        <family val="3"/>
      </rPr>
      <t>s/ Res. N° 35/2023</t>
    </r>
  </si>
  <si>
    <t>CADIEM Casa de Bolsa S.A. tiene por objeto efectuar todas las actividades, operaciones y servicios que sean compatibles con la actividad de intermediación en el mercado de valores y cualquier otra actividad permitida que previamente, de manera general, lo autorice la Super Intendencia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Super Intendencia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</si>
  <si>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Información al 31/03/2024</t>
  </si>
  <si>
    <t>Gs. 40.000.000.000</t>
  </si>
  <si>
    <t>A a fecha de este informe, no se ha firmado contrato con ninguna firma consultora para el período 2024; sin embargo, se prevé concretarlo durante el mes de mayo.</t>
  </si>
  <si>
    <t>Correspondiente al 31/03/2024, presentado en forma comparativa con el ejercicio cerrado al 31/12/2023</t>
  </si>
  <si>
    <t>Correspondiente al 31/03/2024, presentado en forma comparativa con el ejercicio cerrado al 31/03/2023</t>
  </si>
  <si>
    <t>Notas a los Estados Contables al 31 de marzo de 2024</t>
  </si>
  <si>
    <t>Los estados contables fueron aprobados por Acta de Directorio N° 232 de fecha 09/05/2024 sin ninguna observación que mencionar.</t>
  </si>
  <si>
    <t>Los estados financieros consolidados por el ejercicio finalizado el 31 de marzo de 2024 han sido preparados de acuerdo con las Normas emitidas por el Consejo de Contadores Públicos del Paraguay y se presentan en Guaraníes.
Los estados financieros consolidados comprenden los estados financieros de la Sociedad y su controlada al 31 de diciembre de cada año. 
Los estados financieros de la controlada son elaborados al mismo período y aplican las políticas contables consistentes. 
Todos los saldos, ingresos y costos, ganancias y pérdidas mantenidos entre sí han sido eliminados.</t>
  </si>
  <si>
    <r>
      <t xml:space="preserve">A) Compromisos Directos: </t>
    </r>
    <r>
      <rPr>
        <sz val="11"/>
        <color theme="1"/>
        <rFont val="Museo Sans 100"/>
        <family val="3"/>
      </rPr>
      <t>Al 31 de marzo del 2024 no existen compromisos directos relevantes que informar o detallar en la presente nota.</t>
    </r>
  </si>
  <si>
    <t>Cartera de Inversiones al 31/03/2024 comparativo al 31/12/2023</t>
  </si>
  <si>
    <t>TOTAL 31/03/2024</t>
  </si>
  <si>
    <t>Cuadro de Bienes de Uso al 31 de marzo del 2024</t>
  </si>
  <si>
    <t>Cuadro de Intangibles al 31 de marzo del 2024</t>
  </si>
  <si>
    <t>Financiera UENO S.A.E.C.A..</t>
  </si>
  <si>
    <t>PYFRI01F3892</t>
  </si>
  <si>
    <t>Dividendo a Pagar</t>
  </si>
  <si>
    <t>BIOTEC DEL PARAGUAY S.A.</t>
  </si>
  <si>
    <t>TELECEL S.A.E.</t>
  </si>
  <si>
    <t>FINANCIERA FINEXPAR SAECA</t>
  </si>
  <si>
    <t>FRIGORIFICO CONCEPCION SAECA</t>
  </si>
  <si>
    <t>REPUBLICA DEL PARAGUAY</t>
  </si>
  <si>
    <t>ELECTROBAN SAECA</t>
  </si>
  <si>
    <t>LCR S.A.E.C.A. (Ueno Holding SAECA)</t>
  </si>
  <si>
    <t>GRUPO VAZQUEZ SAE</t>
  </si>
  <si>
    <t>FIC S.A. DE FINANZAS</t>
  </si>
  <si>
    <t>EMSA INMOBILIARIA S.A.</t>
  </si>
  <si>
    <t>SACI H. PETERSEN</t>
  </si>
  <si>
    <t>IZAGUIRRE BARRAIL INVERSORA S.A.E.C.A</t>
  </si>
  <si>
    <t>TERRENOS</t>
  </si>
  <si>
    <t>Titulo</t>
  </si>
  <si>
    <t>GESTIONES Y COBRANZAS S.A.</t>
  </si>
  <si>
    <t>Pagaré</t>
  </si>
  <si>
    <t>Acciones</t>
  </si>
  <si>
    <t>ZETA BANCO SAECA</t>
  </si>
  <si>
    <t>FIC SA DE FINANZAS</t>
  </si>
  <si>
    <t>BANCO BASA S.A.</t>
  </si>
  <si>
    <t xml:space="preserve">Bono </t>
  </si>
  <si>
    <t>Bono Financiero</t>
  </si>
  <si>
    <t>Operaciones en reporto</t>
  </si>
  <si>
    <t>Presidente con el 21,63% de los Votos - 12,62% del Capital</t>
  </si>
  <si>
    <t>Vice-Presidente con el 21,63% de los Votos - 12,62% del Capital</t>
  </si>
  <si>
    <t>Director con el 21,63% de los Votos – 12,74 % del Capital</t>
  </si>
  <si>
    <t>Accionista con el 21,56% de los Votos – 12,56 % del Capital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</si>
</sst>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_-;\-* #,##0_-;_-* &quot;-&quot;_-;_-@_-"/>
    <numFmt numFmtId="165" formatCode="_(* #,##0_);_(* \(#,##0\);_(* &quot;-&quot;_);_(@_)"/>
    <numFmt numFmtId="166" formatCode="#,##0_);\(#,##0\);\ &quot;-&quot;_)"/>
    <numFmt numFmtId="167" formatCode="_(* #,##0.00_);_(* \(#,##0.00\);_(* &quot;-&quot;_);_(@_)"/>
    <numFmt numFmtId="168" formatCode="_ * #,##0.00_ ;_ * \-#,##0.00_ ;_ * &quot;-&quot;_ ;_ @_ "/>
    <numFmt numFmtId="169" formatCode="_ * #,##0.000_ ;_ * \-#,##0.000_ ;_ * &quot;-&quot;_ ;_ @_ "/>
  </numFmts>
  <fonts count="27">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
      <u/>
      <sz val="11"/>
      <color theme="1"/>
      <name val="Museo Sans 100"/>
      <family val="3"/>
    </font>
    <font>
      <b/>
      <u val="singleAccounting"/>
      <sz val="11"/>
      <color theme="1"/>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17">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s>
  <cellStyleXfs count="12">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cellStyleXfs>
  <cellXfs count="352">
    <xf numFmtId="0" fontId="0" fillId="0" borderId="0" xfId="0"/>
    <xf numFmtId="0" fontId="8" fillId="0" borderId="0" xfId="3" applyFont="1"/>
    <xf numFmtId="0" fontId="10" fillId="0" borderId="0" xfId="0" applyFont="1"/>
    <xf numFmtId="41" fontId="5" fillId="0" borderId="0" xfId="0" applyNumberFormat="1" applyFont="1"/>
    <xf numFmtId="0" fontId="13" fillId="0" borderId="4" xfId="6" applyFont="1" applyBorder="1" applyAlignment="1">
      <alignment horizontal="center" vertical="center" wrapText="1"/>
    </xf>
    <xf numFmtId="0" fontId="13" fillId="3" borderId="0" xfId="6" applyFont="1" applyFill="1" applyAlignment="1">
      <alignment horizontal="center" vertical="center" wrapText="1"/>
    </xf>
    <xf numFmtId="0" fontId="13" fillId="0" borderId="10" xfId="5" applyFont="1" applyBorder="1" applyAlignment="1">
      <alignment vertical="center"/>
    </xf>
    <xf numFmtId="166" fontId="14" fillId="0" borderId="10" xfId="5" applyNumberFormat="1" applyFont="1" applyBorder="1" applyAlignment="1">
      <alignment horizontal="right" vertical="center"/>
    </xf>
    <xf numFmtId="0" fontId="14" fillId="0" borderId="10" xfId="5" applyFont="1" applyBorder="1" applyAlignment="1">
      <alignment vertical="center"/>
    </xf>
    <xf numFmtId="0" fontId="14" fillId="0" borderId="12" xfId="5" applyFont="1" applyBorder="1" applyAlignment="1">
      <alignment vertical="center"/>
    </xf>
    <xf numFmtId="166" fontId="14" fillId="0" borderId="12" xfId="5" applyNumberFormat="1" applyFont="1" applyBorder="1" applyAlignment="1">
      <alignment horizontal="right" vertical="center"/>
    </xf>
    <xf numFmtId="41" fontId="14" fillId="0" borderId="12" xfId="1" applyFont="1" applyBorder="1" applyAlignment="1">
      <alignment horizontal="right" vertical="center"/>
    </xf>
    <xf numFmtId="0" fontId="14" fillId="0" borderId="9" xfId="5" applyFont="1" applyBorder="1" applyAlignment="1">
      <alignment vertical="center"/>
    </xf>
    <xf numFmtId="41" fontId="14" fillId="0" borderId="9" xfId="1" applyFont="1" applyBorder="1" applyAlignment="1">
      <alignment horizontal="right" vertical="center"/>
    </xf>
    <xf numFmtId="166" fontId="14" fillId="0" borderId="9" xfId="5" applyNumberFormat="1" applyFont="1" applyBorder="1" applyAlignment="1">
      <alignment horizontal="right" vertical="center"/>
    </xf>
    <xf numFmtId="0" fontId="13" fillId="0" borderId="4" xfId="5" applyFont="1" applyBorder="1" applyAlignment="1">
      <alignment vertical="center"/>
    </xf>
    <xf numFmtId="166" fontId="13" fillId="0" borderId="4" xfId="5" applyNumberFormat="1" applyFont="1" applyBorder="1" applyAlignment="1">
      <alignment horizontal="right" vertical="center"/>
    </xf>
    <xf numFmtId="0" fontId="11" fillId="0" borderId="0" xfId="0" applyFont="1"/>
    <xf numFmtId="0" fontId="15" fillId="0" borderId="0" xfId="0" applyFont="1"/>
    <xf numFmtId="0" fontId="16" fillId="0" borderId="0" xfId="0" applyFont="1"/>
    <xf numFmtId="0" fontId="10" fillId="0" borderId="4" xfId="0" applyFont="1" applyBorder="1" applyAlignment="1">
      <alignment horizontal="center" vertical="center" wrapText="1"/>
    </xf>
    <xf numFmtId="17" fontId="12"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0" xfId="0" applyFont="1" applyBorder="1"/>
    <xf numFmtId="0" fontId="5" fillId="0" borderId="12" xfId="0" applyFont="1" applyBorder="1"/>
    <xf numFmtId="41" fontId="5" fillId="0" borderId="12" xfId="1" applyFont="1" applyBorder="1"/>
    <xf numFmtId="41" fontId="5" fillId="0" borderId="10" xfId="1" applyFont="1" applyBorder="1"/>
    <xf numFmtId="41" fontId="5" fillId="0" borderId="9" xfId="1" applyFont="1" applyBorder="1"/>
    <xf numFmtId="3" fontId="10" fillId="0" borderId="4" xfId="0" applyNumberFormat="1" applyFont="1" applyBorder="1" applyAlignment="1">
      <alignment horizontal="left"/>
    </xf>
    <xf numFmtId="3" fontId="10" fillId="0" borderId="10" xfId="0" applyNumberFormat="1" applyFont="1" applyBorder="1" applyAlignment="1">
      <alignment horizontal="right"/>
    </xf>
    <xf numFmtId="41" fontId="10" fillId="0" borderId="4" xfId="1" applyFont="1" applyBorder="1"/>
    <xf numFmtId="41" fontId="10" fillId="0" borderId="10" xfId="1" applyFont="1" applyBorder="1"/>
    <xf numFmtId="167" fontId="5" fillId="0" borderId="12" xfId="1" applyNumberFormat="1" applyFont="1" applyBorder="1"/>
    <xf numFmtId="4" fontId="10" fillId="0" borderId="4" xfId="0" applyNumberFormat="1" applyFont="1" applyBorder="1" applyAlignment="1">
      <alignment horizontal="right"/>
    </xf>
    <xf numFmtId="167" fontId="10" fillId="0" borderId="4" xfId="1" applyNumberFormat="1" applyFont="1" applyBorder="1"/>
    <xf numFmtId="0" fontId="10" fillId="0" borderId="9" xfId="0" applyFont="1" applyBorder="1"/>
    <xf numFmtId="0" fontId="5" fillId="0" borderId="10" xfId="0" applyFont="1" applyBorder="1"/>
    <xf numFmtId="0" fontId="5" fillId="0" borderId="9" xfId="0" applyFont="1" applyBorder="1"/>
    <xf numFmtId="3" fontId="5" fillId="0" borderId="9" xfId="0" applyNumberFormat="1" applyFont="1" applyBorder="1" applyAlignment="1">
      <alignment horizontal="left" vertical="center"/>
    </xf>
    <xf numFmtId="0" fontId="12" fillId="0" borderId="4" xfId="0" applyFont="1" applyBorder="1" applyAlignment="1">
      <alignment horizontal="center"/>
    </xf>
    <xf numFmtId="41" fontId="5" fillId="0" borderId="0" xfId="1" applyFont="1"/>
    <xf numFmtId="167" fontId="5" fillId="0" borderId="10" xfId="1" applyNumberFormat="1" applyFont="1" applyBorder="1"/>
    <xf numFmtId="41" fontId="5" fillId="0" borderId="4" xfId="1" applyFont="1" applyBorder="1" applyAlignment="1">
      <alignment horizontal="center" vertical="center"/>
    </xf>
    <xf numFmtId="14" fontId="10" fillId="0" borderId="4" xfId="0" applyNumberFormat="1" applyFont="1" applyBorder="1" applyAlignment="1">
      <alignment horizontal="center" vertical="center"/>
    </xf>
    <xf numFmtId="14" fontId="13" fillId="0" borderId="4" xfId="0" applyNumberFormat="1" applyFont="1" applyBorder="1" applyAlignment="1">
      <alignment horizontal="center" vertical="center"/>
    </xf>
    <xf numFmtId="14" fontId="13" fillId="0" borderId="4" xfId="8" applyNumberFormat="1" applyFont="1" applyBorder="1" applyAlignment="1">
      <alignment horizontal="center" vertical="center"/>
    </xf>
    <xf numFmtId="0" fontId="10" fillId="0" borderId="1" xfId="0" applyFont="1" applyBorder="1" applyAlignment="1">
      <alignment vertical="center"/>
    </xf>
    <xf numFmtId="14" fontId="10" fillId="0" borderId="10" xfId="0" applyNumberFormat="1" applyFont="1" applyBorder="1" applyAlignment="1">
      <alignment horizontal="center" vertical="center"/>
    </xf>
    <xf numFmtId="0" fontId="5" fillId="0" borderId="11" xfId="0" applyFont="1" applyBorder="1"/>
    <xf numFmtId="41" fontId="5" fillId="0" borderId="6" xfId="1" applyFont="1" applyBorder="1" applyAlignment="1">
      <alignment horizontal="right"/>
    </xf>
    <xf numFmtId="0" fontId="10" fillId="0" borderId="1" xfId="0" applyFont="1" applyBorder="1"/>
    <xf numFmtId="41" fontId="10" fillId="0" borderId="4" xfId="1" applyFont="1" applyBorder="1" applyAlignment="1">
      <alignment horizontal="right"/>
    </xf>
    <xf numFmtId="14" fontId="10" fillId="0" borderId="4" xfId="0" applyNumberFormat="1" applyFont="1" applyBorder="1" applyAlignment="1">
      <alignment horizontal="center" vertical="center" wrapText="1"/>
    </xf>
    <xf numFmtId="0" fontId="10" fillId="0" borderId="1" xfId="0" applyFont="1" applyBorder="1" applyAlignment="1">
      <alignment vertical="center" wrapText="1"/>
    </xf>
    <xf numFmtId="41" fontId="5" fillId="0" borderId="12" xfId="1" applyFont="1" applyBorder="1" applyAlignment="1">
      <alignment vertical="center"/>
    </xf>
    <xf numFmtId="0" fontId="5" fillId="0" borderId="7" xfId="0" applyFont="1" applyBorder="1"/>
    <xf numFmtId="41" fontId="5" fillId="0" borderId="12" xfId="1" applyFont="1" applyBorder="1" applyAlignment="1">
      <alignment horizontal="center"/>
    </xf>
    <xf numFmtId="41" fontId="10" fillId="0" borderId="4" xfId="1" applyFont="1" applyBorder="1" applyAlignment="1">
      <alignment horizontal="center" vertical="center"/>
    </xf>
    <xf numFmtId="0" fontId="13" fillId="0" borderId="1" xfId="0" applyFont="1" applyBorder="1" applyAlignment="1">
      <alignment vertical="center"/>
    </xf>
    <xf numFmtId="41" fontId="14" fillId="0" borderId="10" xfId="1" applyFont="1" applyBorder="1"/>
    <xf numFmtId="41" fontId="14" fillId="0" borderId="12" xfId="1" applyFont="1" applyBorder="1"/>
    <xf numFmtId="0" fontId="13" fillId="0" borderId="1" xfId="0" applyFont="1" applyBorder="1"/>
    <xf numFmtId="41" fontId="13" fillId="0" borderId="4" xfId="1" applyFont="1" applyBorder="1" applyAlignment="1">
      <alignment horizontal="right"/>
    </xf>
    <xf numFmtId="41" fontId="13" fillId="0" borderId="4" xfId="1" applyFont="1" applyBorder="1"/>
    <xf numFmtId="0" fontId="13" fillId="0" borderId="1" xfId="8" applyFont="1" applyBorder="1" applyAlignment="1">
      <alignment vertical="center"/>
    </xf>
    <xf numFmtId="14" fontId="13" fillId="0" borderId="10" xfId="8" applyNumberFormat="1" applyFont="1" applyBorder="1" applyAlignment="1">
      <alignment horizontal="center" vertical="center"/>
    </xf>
    <xf numFmtId="0" fontId="14" fillId="0" borderId="11" xfId="8" applyFont="1" applyBorder="1"/>
    <xf numFmtId="0" fontId="14" fillId="0" borderId="7" xfId="8" applyFont="1" applyBorder="1"/>
    <xf numFmtId="0" fontId="13" fillId="0" borderId="1" xfId="8" applyFont="1" applyBorder="1"/>
    <xf numFmtId="0" fontId="13" fillId="0" borderId="4" xfId="0" applyFont="1" applyBorder="1"/>
    <xf numFmtId="0" fontId="5" fillId="0" borderId="10" xfId="0" applyFont="1" applyBorder="1" applyAlignment="1">
      <alignment horizontal="center"/>
    </xf>
    <xf numFmtId="0" fontId="5" fillId="0" borderId="12" xfId="0" applyFont="1" applyBorder="1" applyAlignment="1">
      <alignment horizontal="center"/>
    </xf>
    <xf numFmtId="0" fontId="5" fillId="0" borderId="9"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1" xfId="1" applyNumberFormat="1" applyFont="1" applyBorder="1" applyAlignment="1">
      <alignment horizontal="center"/>
    </xf>
    <xf numFmtId="167" fontId="5" fillId="0" borderId="15" xfId="0" applyNumberFormat="1" applyFont="1" applyBorder="1" applyAlignment="1">
      <alignment horizontal="center"/>
    </xf>
    <xf numFmtId="167" fontId="5" fillId="0" borderId="7" xfId="1" applyNumberFormat="1" applyFont="1" applyBorder="1" applyAlignment="1">
      <alignment horizontal="center"/>
    </xf>
    <xf numFmtId="167" fontId="5" fillId="0" borderId="6" xfId="0" applyNumberFormat="1" applyFont="1" applyBorder="1" applyAlignment="1">
      <alignment horizontal="center"/>
    </xf>
    <xf numFmtId="167" fontId="5" fillId="0" borderId="9" xfId="1" applyNumberFormat="1" applyFont="1" applyBorder="1"/>
    <xf numFmtId="167" fontId="5" fillId="0" borderId="14" xfId="1" applyNumberFormat="1" applyFont="1" applyBorder="1" applyAlignment="1">
      <alignment horizontal="center"/>
    </xf>
    <xf numFmtId="167" fontId="5" fillId="0" borderId="8" xfId="0" applyNumberFormat="1" applyFont="1" applyBorder="1" applyAlignment="1">
      <alignment horizontal="center"/>
    </xf>
    <xf numFmtId="41" fontId="10" fillId="0" borderId="9" xfId="1" applyFont="1" applyBorder="1"/>
    <xf numFmtId="0" fontId="10" fillId="0" borderId="9" xfId="0" applyFont="1" applyBorder="1" applyAlignment="1">
      <alignment horizontal="center"/>
    </xf>
    <xf numFmtId="167" fontId="5" fillId="0" borderId="10" xfId="1" applyNumberFormat="1" applyFont="1" applyBorder="1" applyAlignment="1">
      <alignment horizontal="center"/>
    </xf>
    <xf numFmtId="167" fontId="5" fillId="0" borderId="9" xfId="1" applyNumberFormat="1" applyFont="1" applyBorder="1" applyAlignment="1">
      <alignment horizontal="center"/>
    </xf>
    <xf numFmtId="167" fontId="5" fillId="0" borderId="10" xfId="0" applyNumberFormat="1" applyFont="1" applyBorder="1" applyAlignment="1">
      <alignment horizontal="center"/>
    </xf>
    <xf numFmtId="167" fontId="5" fillId="0" borderId="12" xfId="1" applyNumberFormat="1" applyFont="1" applyBorder="1" applyAlignment="1">
      <alignment horizontal="center"/>
    </xf>
    <xf numFmtId="167" fontId="5" fillId="0" borderId="12" xfId="0" applyNumberFormat="1" applyFont="1" applyBorder="1" applyAlignment="1">
      <alignment horizontal="center"/>
    </xf>
    <xf numFmtId="41" fontId="5" fillId="0" borderId="10" xfId="1" applyFont="1" applyBorder="1" applyAlignment="1">
      <alignment horizontal="center"/>
    </xf>
    <xf numFmtId="41" fontId="5" fillId="0" borderId="0"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9" xfId="0" applyNumberFormat="1" applyFont="1" applyBorder="1" applyAlignment="1">
      <alignment horizontal="right" vertical="center" wrapText="1"/>
    </xf>
    <xf numFmtId="0" fontId="5" fillId="0" borderId="0" xfId="0" applyFont="1" applyAlignment="1">
      <alignment wrapText="1"/>
    </xf>
    <xf numFmtId="41" fontId="10" fillId="0" borderId="0" xfId="1" applyFont="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xf numFmtId="41" fontId="10" fillId="0" borderId="0" xfId="1" applyFont="1" applyAlignment="1">
      <alignment horizontal="left"/>
    </xf>
    <xf numFmtId="0" fontId="5" fillId="0" borderId="12" xfId="0" applyFont="1" applyBorder="1" applyAlignment="1">
      <alignment vertical="center"/>
    </xf>
    <xf numFmtId="0" fontId="5" fillId="0" borderId="14" xfId="0" applyFont="1" applyBorder="1"/>
    <xf numFmtId="0" fontId="13" fillId="0" borderId="10" xfId="4" applyFont="1" applyBorder="1" applyAlignment="1">
      <alignment horizontal="center" vertical="center"/>
    </xf>
    <xf numFmtId="0" fontId="13" fillId="0" borderId="4" xfId="4" applyFont="1" applyBorder="1" applyAlignment="1">
      <alignment horizontal="center" vertical="center"/>
    </xf>
    <xf numFmtId="41" fontId="14" fillId="0" borderId="10" xfId="1" applyFont="1" applyFill="1" applyBorder="1" applyAlignment="1">
      <alignment vertical="center"/>
    </xf>
    <xf numFmtId="0" fontId="14" fillId="0" borderId="10" xfId="4" applyFont="1" applyBorder="1" applyAlignment="1">
      <alignment vertical="center"/>
    </xf>
    <xf numFmtId="168" fontId="14" fillId="0" borderId="9" xfId="1" applyNumberFormat="1" applyFont="1" applyFill="1" applyBorder="1" applyAlignment="1">
      <alignment vertical="center"/>
    </xf>
    <xf numFmtId="41" fontId="19" fillId="0" borderId="12" xfId="1" applyFont="1" applyFill="1" applyBorder="1" applyAlignment="1">
      <alignment horizontal="center"/>
    </xf>
    <xf numFmtId="0" fontId="14" fillId="0" borderId="9" xfId="4" applyFont="1" applyBorder="1" applyAlignment="1">
      <alignment vertical="center"/>
    </xf>
    <xf numFmtId="41" fontId="14" fillId="0" borderId="15" xfId="1" applyFont="1" applyFill="1" applyBorder="1" applyAlignment="1">
      <alignment vertical="center"/>
    </xf>
    <xf numFmtId="168" fontId="14" fillId="0" borderId="8" xfId="1" applyNumberFormat="1" applyFont="1" applyFill="1" applyBorder="1" applyAlignment="1">
      <alignment vertical="center"/>
    </xf>
    <xf numFmtId="0" fontId="13" fillId="0" borderId="4" xfId="8" applyFont="1" applyBorder="1"/>
    <xf numFmtId="0" fontId="19" fillId="0" borderId="0" xfId="4" applyFont="1" applyAlignment="1">
      <alignment vertical="center"/>
    </xf>
    <xf numFmtId="41" fontId="13" fillId="0" borderId="4" xfId="1" applyFont="1" applyBorder="1" applyAlignment="1">
      <alignment vertical="center" wrapText="1"/>
    </xf>
    <xf numFmtId="166" fontId="13" fillId="0" borderId="12" xfId="4" applyNumberFormat="1" applyFont="1" applyBorder="1" applyAlignment="1">
      <alignment vertical="center"/>
    </xf>
    <xf numFmtId="166" fontId="19" fillId="0" borderId="12" xfId="4" applyNumberFormat="1" applyFont="1" applyBorder="1" applyAlignment="1">
      <alignment horizontal="center" vertical="center" wrapText="1"/>
    </xf>
    <xf numFmtId="41" fontId="10" fillId="0" borderId="12" xfId="1" applyFont="1" applyBorder="1" applyAlignment="1">
      <alignment horizontal="right" vertical="center"/>
    </xf>
    <xf numFmtId="41" fontId="10" fillId="0" borderId="12" xfId="1" applyFont="1" applyFill="1" applyBorder="1" applyAlignment="1">
      <alignment horizontal="right" vertical="center"/>
    </xf>
    <xf numFmtId="41" fontId="14" fillId="0" borderId="10" xfId="1" applyFont="1" applyBorder="1" applyAlignment="1">
      <alignment vertical="center" wrapText="1"/>
    </xf>
    <xf numFmtId="17" fontId="22" fillId="0" borderId="10" xfId="4" applyNumberFormat="1" applyFont="1" applyBorder="1" applyAlignment="1">
      <alignment horizontal="center" vertical="center" wrapText="1"/>
    </xf>
    <xf numFmtId="41" fontId="5" fillId="0" borderId="12" xfId="1" applyFont="1" applyFill="1" applyBorder="1" applyAlignment="1">
      <alignment horizontal="right" vertical="center"/>
    </xf>
    <xf numFmtId="0" fontId="14" fillId="0" borderId="12" xfId="4" applyFont="1" applyBorder="1" applyAlignment="1">
      <alignment vertical="center"/>
    </xf>
    <xf numFmtId="168" fontId="14" fillId="0" borderId="6" xfId="1" applyNumberFormat="1" applyFont="1" applyFill="1" applyBorder="1" applyAlignment="1">
      <alignment vertical="center"/>
    </xf>
    <xf numFmtId="14" fontId="10" fillId="0" borderId="10" xfId="0" applyNumberFormat="1" applyFont="1" applyBorder="1"/>
    <xf numFmtId="167" fontId="5" fillId="0" borderId="5" xfId="1" applyNumberFormat="1" applyFont="1" applyBorder="1" applyAlignment="1">
      <alignment horizontal="center"/>
    </xf>
    <xf numFmtId="167" fontId="5" fillId="0" borderId="15" xfId="1" applyNumberFormat="1" applyFont="1" applyBorder="1" applyAlignment="1">
      <alignment horizontal="center"/>
    </xf>
    <xf numFmtId="167" fontId="5" fillId="0" borderId="13" xfId="1" applyNumberFormat="1" applyFont="1" applyBorder="1" applyAlignment="1">
      <alignment horizontal="center"/>
    </xf>
    <xf numFmtId="167" fontId="5" fillId="0" borderId="8" xfId="1" applyNumberFormat="1" applyFont="1" applyBorder="1" applyAlignment="1">
      <alignment horizontal="center"/>
    </xf>
    <xf numFmtId="166" fontId="13" fillId="0" borderId="0" xfId="4" applyNumberFormat="1" applyFont="1" applyAlignment="1">
      <alignment vertical="center"/>
    </xf>
    <xf numFmtId="166" fontId="19" fillId="0" borderId="0" xfId="4" applyNumberFormat="1" applyFont="1" applyAlignment="1">
      <alignment horizontal="center" vertical="center" wrapText="1"/>
    </xf>
    <xf numFmtId="41" fontId="5" fillId="0" borderId="0" xfId="1" applyFont="1" applyFill="1" applyAlignment="1">
      <alignment horizontal="right" vertical="center"/>
    </xf>
    <xf numFmtId="41" fontId="14" fillId="0" borderId="12" xfId="1" applyFont="1" applyFill="1" applyBorder="1"/>
    <xf numFmtId="0" fontId="13" fillId="0" borderId="4" xfId="4" applyFont="1" applyBorder="1" applyAlignment="1">
      <alignment vertical="center"/>
    </xf>
    <xf numFmtId="166" fontId="19" fillId="0" borderId="4" xfId="4" applyNumberFormat="1" applyFont="1" applyBorder="1" applyAlignment="1">
      <alignment vertical="center"/>
    </xf>
    <xf numFmtId="166" fontId="19" fillId="0" borderId="4" xfId="4" applyNumberFormat="1" applyFont="1" applyBorder="1" applyAlignment="1">
      <alignment horizontal="center"/>
    </xf>
    <xf numFmtId="41" fontId="19" fillId="0" borderId="4" xfId="1" applyFont="1" applyBorder="1" applyAlignment="1">
      <alignment horizontal="center"/>
    </xf>
    <xf numFmtId="166" fontId="19" fillId="0" borderId="10" xfId="4" applyNumberFormat="1" applyFont="1" applyBorder="1" applyAlignment="1">
      <alignment vertical="center"/>
    </xf>
    <xf numFmtId="166" fontId="19" fillId="0" borderId="10" xfId="4" applyNumberFormat="1" applyFont="1" applyBorder="1" applyAlignment="1">
      <alignment horizontal="center"/>
    </xf>
    <xf numFmtId="41" fontId="19" fillId="0" borderId="10" xfId="1" applyFont="1" applyBorder="1" applyAlignment="1">
      <alignment horizontal="center"/>
    </xf>
    <xf numFmtId="166" fontId="20" fillId="0" borderId="12" xfId="4" applyNumberFormat="1" applyFont="1" applyBorder="1" applyAlignment="1">
      <alignment vertical="center"/>
    </xf>
    <xf numFmtId="166" fontId="19" fillId="0" borderId="7" xfId="4" applyNumberFormat="1" applyFont="1" applyBorder="1" applyAlignment="1">
      <alignment horizontal="center"/>
    </xf>
    <xf numFmtId="166" fontId="19" fillId="0" borderId="12" xfId="4" applyNumberFormat="1" applyFont="1" applyBorder="1" applyAlignment="1">
      <alignment vertical="center"/>
    </xf>
    <xf numFmtId="166" fontId="20" fillId="0" borderId="9" xfId="4" applyNumberFormat="1" applyFont="1" applyBorder="1" applyAlignment="1">
      <alignment vertical="center"/>
    </xf>
    <xf numFmtId="166" fontId="19" fillId="0" borderId="14" xfId="4" applyNumberFormat="1" applyFont="1" applyBorder="1" applyAlignment="1">
      <alignment horizontal="center"/>
    </xf>
    <xf numFmtId="9" fontId="5" fillId="0" borderId="0" xfId="2" applyFont="1"/>
    <xf numFmtId="41" fontId="5" fillId="0" borderId="12" xfId="1" applyFont="1" applyBorder="1" applyAlignment="1">
      <alignment horizontal="right" vertical="center"/>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7" fillId="0" borderId="0" xfId="0" applyFont="1" applyAlignment="1">
      <alignment horizontal="left"/>
    </xf>
    <xf numFmtId="0" fontId="10" fillId="0" borderId="10" xfId="0" applyFont="1" applyBorder="1" applyAlignment="1">
      <alignment horizontal="center" vertical="center"/>
    </xf>
    <xf numFmtId="0" fontId="10" fillId="0" borderId="0" xfId="0" applyFont="1" applyAlignment="1">
      <alignment horizontal="center" vertical="center"/>
    </xf>
    <xf numFmtId="0" fontId="13" fillId="3" borderId="10" xfId="6" applyFont="1" applyFill="1" applyBorder="1" applyAlignment="1">
      <alignment horizontal="center" vertical="center" wrapText="1"/>
    </xf>
    <xf numFmtId="0" fontId="13" fillId="3" borderId="4" xfId="6" applyFont="1" applyFill="1" applyBorder="1" applyAlignment="1">
      <alignment horizontal="center" vertical="center" wrapText="1"/>
    </xf>
    <xf numFmtId="41" fontId="5" fillId="0" borderId="12" xfId="1" applyFont="1" applyBorder="1" applyAlignment="1">
      <alignment horizontal="left"/>
    </xf>
    <xf numFmtId="0" fontId="14" fillId="0" borderId="0" xfId="4" applyFont="1" applyAlignment="1">
      <alignment vertical="center"/>
    </xf>
    <xf numFmtId="41" fontId="14" fillId="0" borderId="0" xfId="1" applyFont="1" applyAlignment="1">
      <alignment vertical="center"/>
    </xf>
    <xf numFmtId="166" fontId="20" fillId="0" borderId="10" xfId="4" applyNumberFormat="1" applyFont="1" applyBorder="1" applyAlignment="1">
      <alignment vertical="center"/>
    </xf>
    <xf numFmtId="166" fontId="19" fillId="0" borderId="0" xfId="4" applyNumberFormat="1" applyFont="1" applyAlignment="1">
      <alignment horizontal="center"/>
    </xf>
    <xf numFmtId="41" fontId="20" fillId="0" borderId="10" xfId="1" applyFont="1" applyFill="1" applyBorder="1" applyAlignment="1">
      <alignment horizontal="center"/>
    </xf>
    <xf numFmtId="41" fontId="20" fillId="0" borderId="6" xfId="1" applyFont="1" applyFill="1" applyBorder="1" applyAlignment="1">
      <alignment horizontal="center"/>
    </xf>
    <xf numFmtId="41" fontId="20" fillId="0" borderId="12" xfId="1" applyFont="1" applyFill="1" applyBorder="1" applyAlignment="1">
      <alignment horizontal="center"/>
    </xf>
    <xf numFmtId="166" fontId="19" fillId="0" borderId="12" xfId="4" applyNumberFormat="1" applyFont="1" applyBorder="1" applyAlignment="1">
      <alignment horizontal="right"/>
    </xf>
    <xf numFmtId="41" fontId="19" fillId="0" borderId="4" xfId="1" applyFont="1" applyFill="1" applyBorder="1" applyAlignment="1">
      <alignment horizontal="center"/>
    </xf>
    <xf numFmtId="41" fontId="20" fillId="0" borderId="12" xfId="1" applyFont="1" applyFill="1" applyBorder="1" applyAlignment="1">
      <alignment horizontal="right"/>
    </xf>
    <xf numFmtId="166" fontId="19" fillId="0" borderId="13" xfId="4" applyNumberFormat="1" applyFont="1" applyBorder="1" applyAlignment="1">
      <alignment horizontal="center"/>
    </xf>
    <xf numFmtId="166" fontId="19" fillId="0" borderId="9" xfId="4" applyNumberFormat="1" applyFont="1" applyBorder="1" applyAlignment="1">
      <alignment horizontal="right"/>
    </xf>
    <xf numFmtId="41" fontId="20" fillId="0" borderId="8" xfId="1" applyFont="1" applyFill="1" applyBorder="1" applyAlignment="1">
      <alignment horizontal="center"/>
    </xf>
    <xf numFmtId="41" fontId="20" fillId="0" borderId="9" xfId="1" applyFont="1" applyFill="1" applyBorder="1" applyAlignment="1">
      <alignment horizontal="center"/>
    </xf>
    <xf numFmtId="0" fontId="14" fillId="0" borderId="12" xfId="0" applyFont="1" applyBorder="1"/>
    <xf numFmtId="0" fontId="13" fillId="0" borderId="12" xfId="0" applyFont="1" applyBorder="1"/>
    <xf numFmtId="166" fontId="19"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3" fillId="0" borderId="4" xfId="4" applyNumberFormat="1" applyFont="1" applyBorder="1" applyAlignment="1">
      <alignment vertical="center"/>
    </xf>
    <xf numFmtId="41" fontId="10" fillId="0" borderId="16" xfId="1" applyFont="1" applyBorder="1" applyAlignment="1">
      <alignment horizontal="right" vertical="center"/>
    </xf>
    <xf numFmtId="0" fontId="10" fillId="0" borderId="4" xfId="0" applyFont="1" applyBorder="1" applyAlignment="1">
      <alignment horizontal="left"/>
    </xf>
    <xf numFmtId="0" fontId="5" fillId="0" borderId="10" xfId="0" applyFont="1" applyBorder="1" applyAlignment="1">
      <alignment horizontal="left"/>
    </xf>
    <xf numFmtId="0" fontId="5" fillId="0" borderId="12" xfId="0" applyFont="1" applyBorder="1" applyAlignment="1">
      <alignment horizontal="left"/>
    </xf>
    <xf numFmtId="14" fontId="10" fillId="0" borderId="4" xfId="0" applyNumberFormat="1" applyFont="1" applyBorder="1" applyAlignment="1">
      <alignment horizontal="center"/>
    </xf>
    <xf numFmtId="0" fontId="14" fillId="0" borderId="10" xfId="0" applyFont="1" applyBorder="1"/>
    <xf numFmtId="41" fontId="15" fillId="0" borderId="0" xfId="1" applyFont="1" applyBorder="1" applyAlignment="1">
      <alignment horizontal="left"/>
    </xf>
    <xf numFmtId="41" fontId="5" fillId="0" borderId="6" xfId="1" applyFont="1" applyFill="1" applyBorder="1"/>
    <xf numFmtId="3" fontId="14" fillId="0" borderId="9" xfId="0" applyNumberFormat="1" applyFont="1" applyBorder="1" applyAlignment="1">
      <alignment horizontal="center" vertical="center"/>
    </xf>
    <xf numFmtId="0" fontId="10" fillId="0" borderId="7" xfId="0" applyFont="1" applyBorder="1" applyAlignment="1">
      <alignment horizontal="left"/>
    </xf>
    <xf numFmtId="167" fontId="5" fillId="0" borderId="6" xfId="1" applyNumberFormat="1" applyFont="1" applyBorder="1" applyAlignment="1">
      <alignment horizontal="left"/>
    </xf>
    <xf numFmtId="0" fontId="25" fillId="0" borderId="7" xfId="0" applyFont="1" applyBorder="1" applyAlignment="1">
      <alignment horizontal="left" vertical="center"/>
    </xf>
    <xf numFmtId="41" fontId="10" fillId="0" borderId="0" xfId="1" applyFont="1" applyBorder="1" applyAlignment="1">
      <alignment horizontal="right"/>
    </xf>
    <xf numFmtId="0" fontId="5" fillId="0" borderId="11" xfId="0" applyFont="1" applyBorder="1" applyAlignment="1">
      <alignment wrapText="1"/>
    </xf>
    <xf numFmtId="41" fontId="5" fillId="0" borderId="15" xfId="1" applyFont="1" applyFill="1" applyBorder="1"/>
    <xf numFmtId="0" fontId="5" fillId="0" borderId="7" xfId="0" applyFont="1" applyBorder="1" applyAlignment="1">
      <alignment wrapText="1"/>
    </xf>
    <xf numFmtId="167" fontId="5" fillId="0" borderId="6" xfId="1" applyNumberFormat="1" applyFont="1" applyFill="1" applyBorder="1"/>
    <xf numFmtId="0" fontId="14" fillId="0" borderId="12" xfId="8" applyFont="1" applyBorder="1"/>
    <xf numFmtId="41" fontId="5" fillId="0" borderId="4" xfId="1" applyFont="1" applyBorder="1" applyAlignment="1">
      <alignment horizontal="right" vertical="center"/>
    </xf>
    <xf numFmtId="41" fontId="5" fillId="0" borderId="10" xfId="1" applyFont="1" applyBorder="1" applyAlignment="1">
      <alignment horizontal="right"/>
    </xf>
    <xf numFmtId="41" fontId="14" fillId="0" borderId="4" xfId="1" applyFont="1" applyFill="1" applyBorder="1"/>
    <xf numFmtId="41" fontId="10" fillId="0" borderId="4" xfId="1" applyFont="1" applyFill="1" applyBorder="1" applyAlignment="1">
      <alignment horizontal="center" vertical="center"/>
    </xf>
    <xf numFmtId="0" fontId="10" fillId="0" borderId="11" xfId="0" applyFont="1" applyBorder="1" applyAlignment="1">
      <alignment vertical="center"/>
    </xf>
    <xf numFmtId="41" fontId="10" fillId="0" borderId="9" xfId="1" applyFont="1" applyBorder="1" applyAlignment="1">
      <alignment horizontal="right"/>
    </xf>
    <xf numFmtId="41" fontId="5" fillId="0" borderId="5" xfId="1" applyFont="1" applyBorder="1" applyAlignment="1">
      <alignment horizontal="right"/>
    </xf>
    <xf numFmtId="41" fontId="5" fillId="0" borderId="13" xfId="1" applyFont="1" applyBorder="1" applyAlignment="1">
      <alignment horizontal="right"/>
    </xf>
    <xf numFmtId="41" fontId="5" fillId="0" borderId="12" xfId="11" applyFont="1" applyBorder="1" applyAlignment="1">
      <alignment horizontal="right" vertical="center"/>
    </xf>
    <xf numFmtId="0" fontId="5" fillId="0" borderId="0" xfId="0" applyFont="1" applyAlignment="1">
      <alignment horizontal="right"/>
    </xf>
    <xf numFmtId="0" fontId="19" fillId="0" borderId="0" xfId="4" applyFont="1" applyAlignment="1">
      <alignment horizontal="right" vertical="center"/>
    </xf>
    <xf numFmtId="41" fontId="10" fillId="2" borderId="0" xfId="1" applyFont="1" applyFill="1" applyAlignment="1">
      <alignment horizontal="right" vertical="center"/>
    </xf>
    <xf numFmtId="17" fontId="22" fillId="0" borderId="10" xfId="4" applyNumberFormat="1" applyFont="1" applyBorder="1" applyAlignment="1">
      <alignment horizontal="right" vertical="center" wrapText="1"/>
    </xf>
    <xf numFmtId="41" fontId="13" fillId="2" borderId="10" xfId="1" quotePrefix="1" applyFont="1" applyFill="1" applyBorder="1" applyAlignment="1">
      <alignment horizontal="right" vertical="center" wrapText="1"/>
    </xf>
    <xf numFmtId="166" fontId="19" fillId="0" borderId="12" xfId="4" applyNumberFormat="1" applyFont="1" applyBorder="1" applyAlignment="1">
      <alignment horizontal="right" vertical="center" wrapText="1"/>
    </xf>
    <xf numFmtId="166" fontId="19" fillId="0" borderId="0" xfId="4" applyNumberFormat="1" applyFont="1" applyAlignment="1">
      <alignment horizontal="right" vertical="center" wrapText="1"/>
    </xf>
    <xf numFmtId="0" fontId="17" fillId="0" borderId="0" xfId="0" applyFont="1" applyAlignment="1">
      <alignment horizontal="right"/>
    </xf>
    <xf numFmtId="41" fontId="5" fillId="0" borderId="9" xfId="1" applyFont="1" applyBorder="1" applyAlignment="1">
      <alignment horizontal="right"/>
    </xf>
    <xf numFmtId="0" fontId="14" fillId="0" borderId="4" xfId="11" applyNumberFormat="1" applyFont="1" applyFill="1" applyBorder="1" applyAlignment="1">
      <alignment horizontal="center" vertical="center"/>
    </xf>
    <xf numFmtId="41" fontId="14" fillId="0" borderId="4" xfId="11" applyFont="1" applyFill="1" applyBorder="1" applyAlignment="1">
      <alignment horizontal="center" vertical="center"/>
    </xf>
    <xf numFmtId="41" fontId="13" fillId="0" borderId="4" xfId="11" applyFont="1" applyFill="1" applyBorder="1"/>
    <xf numFmtId="167" fontId="10" fillId="0" borderId="0" xfId="1" applyNumberFormat="1" applyFont="1" applyBorder="1"/>
    <xf numFmtId="41" fontId="10" fillId="0" borderId="0" xfId="1" applyFont="1" applyBorder="1"/>
    <xf numFmtId="0" fontId="9" fillId="0" borderId="1" xfId="0" applyFont="1" applyBorder="1"/>
    <xf numFmtId="0" fontId="10" fillId="0" borderId="2" xfId="0" applyFont="1" applyBorder="1"/>
    <xf numFmtId="167" fontId="26" fillId="0" borderId="3" xfId="1" applyNumberFormat="1" applyFont="1" applyBorder="1" applyAlignment="1">
      <alignment horizontal="center" vertical="center"/>
    </xf>
    <xf numFmtId="165" fontId="10" fillId="0" borderId="0" xfId="0" applyNumberFormat="1" applyFont="1" applyAlignment="1">
      <alignment horizontal="left"/>
    </xf>
    <xf numFmtId="14" fontId="10" fillId="0" borderId="4" xfId="0" applyNumberFormat="1" applyFont="1" applyBorder="1" applyAlignment="1">
      <alignment horizontal="left"/>
    </xf>
    <xf numFmtId="41" fontId="10" fillId="0" borderId="4" xfId="1" applyFont="1" applyBorder="1" applyAlignment="1">
      <alignment horizontal="left"/>
    </xf>
    <xf numFmtId="14" fontId="10" fillId="0" borderId="0" xfId="0" applyNumberFormat="1" applyFont="1" applyAlignment="1">
      <alignment horizontal="left"/>
    </xf>
    <xf numFmtId="0" fontId="10" fillId="0" borderId="10" xfId="0" applyFont="1" applyBorder="1" applyAlignment="1">
      <alignment horizontal="center" vertical="center" wrapText="1"/>
    </xf>
    <xf numFmtId="14" fontId="5" fillId="0" borderId="10" xfId="0" applyNumberFormat="1" applyFont="1" applyBorder="1"/>
    <xf numFmtId="0" fontId="5" fillId="0" borderId="10" xfId="0" applyFont="1" applyBorder="1" applyAlignment="1">
      <alignment horizontal="center" vertical="center"/>
    </xf>
    <xf numFmtId="41" fontId="5" fillId="0" borderId="10" xfId="1" applyFont="1" applyBorder="1" applyAlignment="1">
      <alignment horizontal="center" vertical="center"/>
    </xf>
    <xf numFmtId="14" fontId="5" fillId="0" borderId="12" xfId="0" applyNumberFormat="1" applyFont="1" applyBorder="1"/>
    <xf numFmtId="0" fontId="5" fillId="0" borderId="12" xfId="0" applyFont="1" applyBorder="1" applyAlignment="1">
      <alignment horizontal="center" vertical="center"/>
    </xf>
    <xf numFmtId="41" fontId="5" fillId="0" borderId="12" xfId="1" applyFont="1" applyBorder="1" applyAlignment="1">
      <alignment horizontal="center" vertical="center"/>
    </xf>
    <xf numFmtId="14" fontId="5" fillId="0" borderId="9" xfId="0" applyNumberFormat="1" applyFont="1" applyBorder="1"/>
    <xf numFmtId="0" fontId="5" fillId="0" borderId="9" xfId="0" applyFont="1" applyBorder="1" applyAlignment="1">
      <alignment horizontal="center" vertical="center"/>
    </xf>
    <xf numFmtId="41" fontId="5" fillId="0" borderId="9" xfId="1" applyFont="1" applyBorder="1" applyAlignment="1">
      <alignment horizontal="center" vertical="center"/>
    </xf>
    <xf numFmtId="0" fontId="10" fillId="0" borderId="14" xfId="0" applyFont="1" applyBorder="1"/>
    <xf numFmtId="0" fontId="10" fillId="0" borderId="3" xfId="0" applyFont="1" applyBorder="1"/>
    <xf numFmtId="14" fontId="5" fillId="0" borderId="0" xfId="0" applyNumberFormat="1" applyFont="1" applyAlignment="1">
      <alignment horizontal="center" vertical="center"/>
    </xf>
    <xf numFmtId="0" fontId="5" fillId="0" borderId="0" xfId="0" applyFont="1" applyAlignment="1">
      <alignment horizontal="center" vertical="center"/>
    </xf>
    <xf numFmtId="41" fontId="5" fillId="0" borderId="0" xfId="1" applyFont="1" applyBorder="1" applyAlignment="1">
      <alignment horizontal="center" vertical="center"/>
    </xf>
    <xf numFmtId="14" fontId="5" fillId="0" borderId="10" xfId="0" applyNumberFormat="1" applyFont="1" applyBorder="1" applyAlignment="1">
      <alignment horizontal="center" vertical="center"/>
    </xf>
    <xf numFmtId="167" fontId="5" fillId="0" borderId="10" xfId="1" applyNumberFormat="1" applyFont="1" applyBorder="1" applyAlignment="1">
      <alignment horizontal="center" vertical="center"/>
    </xf>
    <xf numFmtId="14" fontId="5" fillId="0" borderId="12" xfId="0" applyNumberFormat="1" applyFont="1" applyBorder="1" applyAlignment="1">
      <alignment horizontal="center" vertical="center"/>
    </xf>
    <xf numFmtId="167" fontId="5" fillId="0" borderId="12" xfId="1" applyNumberFormat="1" applyFont="1" applyBorder="1" applyAlignment="1">
      <alignment horizontal="center" vertical="center"/>
    </xf>
    <xf numFmtId="14" fontId="5" fillId="0" borderId="9" xfId="0" applyNumberFormat="1" applyFont="1" applyBorder="1" applyAlignment="1">
      <alignment horizontal="center" vertical="center"/>
    </xf>
    <xf numFmtId="167" fontId="5" fillId="0" borderId="9" xfId="1" applyNumberFormat="1" applyFont="1" applyBorder="1" applyAlignment="1">
      <alignment horizontal="center" vertical="center"/>
    </xf>
    <xf numFmtId="0" fontId="5" fillId="0" borderId="2" xfId="0" applyFont="1" applyBorder="1"/>
    <xf numFmtId="167" fontId="10" fillId="0" borderId="2" xfId="0" applyNumberFormat="1" applyFont="1" applyBorder="1" applyAlignment="1">
      <alignment horizontal="center"/>
    </xf>
    <xf numFmtId="167" fontId="5" fillId="0" borderId="2" xfId="1" applyNumberFormat="1" applyFont="1" applyBorder="1"/>
    <xf numFmtId="0" fontId="5" fillId="0" borderId="3" xfId="0" applyFont="1" applyBorder="1"/>
    <xf numFmtId="14" fontId="10" fillId="0" borderId="3" xfId="0" applyNumberFormat="1" applyFont="1" applyBorder="1"/>
    <xf numFmtId="3" fontId="5" fillId="0" borderId="0" xfId="0" applyNumberFormat="1" applyFont="1" applyAlignment="1">
      <alignment horizontal="right"/>
    </xf>
    <xf numFmtId="41" fontId="13" fillId="0" borderId="4" xfId="1" applyFont="1" applyFill="1" applyBorder="1"/>
    <xf numFmtId="14" fontId="13" fillId="0" borderId="4" xfId="0" applyNumberFormat="1" applyFont="1" applyBorder="1" applyAlignment="1">
      <alignment horizontal="center"/>
    </xf>
    <xf numFmtId="41" fontId="10" fillId="0" borderId="4" xfId="0" applyNumberFormat="1" applyFont="1" applyBorder="1"/>
    <xf numFmtId="166" fontId="5" fillId="0" borderId="0" xfId="0" applyNumberFormat="1" applyFont="1"/>
    <xf numFmtId="41" fontId="13" fillId="0" borderId="4" xfId="1" applyFont="1" applyBorder="1" applyAlignment="1">
      <alignment horizontal="right" vertical="center"/>
    </xf>
    <xf numFmtId="166" fontId="19" fillId="0" borderId="11" xfId="4" applyNumberFormat="1" applyFont="1" applyBorder="1" applyAlignment="1">
      <alignment horizontal="center"/>
    </xf>
    <xf numFmtId="166" fontId="19" fillId="0" borderId="4" xfId="4" applyNumberFormat="1" applyFont="1" applyBorder="1" applyAlignment="1">
      <alignment horizontal="right"/>
    </xf>
    <xf numFmtId="166" fontId="20" fillId="0" borderId="12" xfId="4" applyNumberFormat="1" applyFont="1" applyBorder="1" applyAlignment="1">
      <alignment horizontal="right"/>
    </xf>
    <xf numFmtId="14" fontId="19" fillId="0" borderId="4" xfId="4" quotePrefix="1" applyNumberFormat="1" applyFont="1" applyBorder="1" applyAlignment="1">
      <alignment horizontal="center" vertical="center"/>
    </xf>
    <xf numFmtId="14" fontId="13" fillId="0" borderId="4" xfId="4" applyNumberFormat="1" applyFont="1" applyBorder="1" applyAlignment="1">
      <alignment horizontal="center" vertical="center"/>
    </xf>
    <xf numFmtId="14" fontId="19" fillId="0" borderId="4" xfId="4" applyNumberFormat="1" applyFont="1" applyBorder="1" applyAlignment="1">
      <alignment horizontal="center" vertical="center" wrapText="1"/>
    </xf>
    <xf numFmtId="14" fontId="5" fillId="0" borderId="10" xfId="0" applyNumberFormat="1" applyFont="1" applyBorder="1" applyAlignment="1">
      <alignment horizontal="center"/>
    </xf>
    <xf numFmtId="14" fontId="5" fillId="0" borderId="12" xfId="0" applyNumberFormat="1" applyFont="1" applyBorder="1" applyAlignment="1">
      <alignment horizontal="center"/>
    </xf>
    <xf numFmtId="14" fontId="5" fillId="0" borderId="9" xfId="0" applyNumberFormat="1" applyFont="1" applyBorder="1" applyAlignment="1">
      <alignment horizontal="center"/>
    </xf>
    <xf numFmtId="168" fontId="14" fillId="0" borderId="12" xfId="1" applyNumberFormat="1" applyFont="1" applyFill="1" applyBorder="1" applyAlignment="1">
      <alignment vertical="center"/>
    </xf>
    <xf numFmtId="41" fontId="20" fillId="0" borderId="10" xfId="1" applyFont="1" applyBorder="1" applyAlignment="1">
      <alignment horizontal="center"/>
    </xf>
    <xf numFmtId="168" fontId="20" fillId="0" borderId="12" xfId="1" applyNumberFormat="1" applyFont="1" applyBorder="1" applyAlignment="1">
      <alignment horizontal="center"/>
    </xf>
    <xf numFmtId="168" fontId="20" fillId="0" borderId="9" xfId="1" applyNumberFormat="1" applyFont="1" applyBorder="1" applyAlignment="1">
      <alignment horizontal="center"/>
    </xf>
    <xf numFmtId="167" fontId="5" fillId="0" borderId="4" xfId="10" applyNumberFormat="1" applyFont="1" applyFill="1" applyBorder="1" applyAlignment="1">
      <alignment horizontal="center" vertical="center"/>
    </xf>
    <xf numFmtId="41" fontId="5" fillId="0" borderId="4" xfId="1" applyFont="1" applyFill="1" applyBorder="1" applyAlignment="1">
      <alignment horizontal="center" vertical="center"/>
    </xf>
    <xf numFmtId="41" fontId="10" fillId="0" borderId="0" xfId="0" applyNumberFormat="1" applyFont="1"/>
    <xf numFmtId="41" fontId="5" fillId="0" borderId="0" xfId="0" applyNumberFormat="1" applyFont="1" applyAlignment="1">
      <alignment horizontal="right"/>
    </xf>
    <xf numFmtId="41" fontId="14" fillId="0" borderId="4" xfId="1" applyFont="1" applyFill="1" applyBorder="1" applyAlignment="1">
      <alignment horizontal="center" vertical="center"/>
    </xf>
    <xf numFmtId="0" fontId="10" fillId="0" borderId="1" xfId="0" applyFont="1" applyBorder="1" applyAlignment="1">
      <alignment horizontal="left" vertical="center"/>
    </xf>
    <xf numFmtId="167" fontId="5" fillId="0" borderId="12" xfId="1" applyNumberFormat="1" applyFont="1" applyBorder="1" applyAlignment="1">
      <alignment horizontal="left"/>
    </xf>
    <xf numFmtId="167" fontId="25" fillId="0" borderId="12" xfId="1" applyNumberFormat="1" applyFont="1" applyBorder="1" applyAlignment="1">
      <alignment horizontal="left"/>
    </xf>
    <xf numFmtId="3" fontId="10" fillId="0" borderId="1" xfId="0" applyNumberFormat="1" applyFont="1" applyBorder="1" applyAlignment="1">
      <alignment horizontal="left"/>
    </xf>
    <xf numFmtId="41" fontId="10" fillId="0" borderId="3" xfId="1" applyFont="1" applyBorder="1"/>
    <xf numFmtId="41" fontId="5" fillId="0" borderId="10" xfId="1" applyFont="1" applyFill="1" applyBorder="1"/>
    <xf numFmtId="41" fontId="5" fillId="0" borderId="12" xfId="1" applyFont="1" applyFill="1" applyBorder="1"/>
    <xf numFmtId="4" fontId="5" fillId="0" borderId="12" xfId="0" applyNumberFormat="1" applyFont="1" applyBorder="1" applyAlignment="1">
      <alignment horizontal="right"/>
    </xf>
    <xf numFmtId="41" fontId="5" fillId="0" borderId="8" xfId="1" applyFont="1" applyBorder="1"/>
    <xf numFmtId="169" fontId="5" fillId="0" borderId="15" xfId="1" applyNumberFormat="1" applyFont="1" applyBorder="1"/>
    <xf numFmtId="169" fontId="5" fillId="0" borderId="6" xfId="1" applyNumberFormat="1" applyFont="1" applyBorder="1"/>
    <xf numFmtId="0" fontId="13" fillId="3" borderId="2" xfId="6" applyFont="1" applyFill="1" applyBorder="1" applyAlignment="1">
      <alignment horizontal="center" vertical="center" wrapText="1"/>
    </xf>
    <xf numFmtId="0" fontId="13" fillId="3" borderId="3" xfId="6" applyFont="1" applyFill="1" applyBorder="1" applyAlignment="1">
      <alignment horizontal="center" vertical="center" wrapText="1"/>
    </xf>
    <xf numFmtId="0" fontId="11" fillId="0" borderId="0" xfId="0" applyFont="1" applyAlignment="1">
      <alignment wrapText="1"/>
    </xf>
    <xf numFmtId="0" fontId="11" fillId="0" borderId="0" xfId="0" applyFont="1" applyAlignment="1">
      <alignment horizontal="left" vertical="top" wrapText="1"/>
    </xf>
    <xf numFmtId="0" fontId="5" fillId="5" borderId="11"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7" xfId="0" applyFont="1" applyFill="1" applyBorder="1" applyAlignment="1">
      <alignment horizontal="center" vertical="center"/>
    </xf>
    <xf numFmtId="0" fontId="5" fillId="5" borderId="0" xfId="0" applyFont="1" applyFill="1" applyAlignment="1">
      <alignment horizontal="center" vertical="center"/>
    </xf>
    <xf numFmtId="0" fontId="5" fillId="5" borderId="6"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3" xfId="0" applyFont="1" applyFill="1" applyBorder="1" applyAlignment="1">
      <alignment horizontal="center" vertical="center"/>
    </xf>
    <xf numFmtId="0" fontId="5" fillId="5" borderId="8"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18" fillId="0" borderId="0" xfId="4" applyFont="1" applyAlignment="1">
      <alignment horizontal="center"/>
    </xf>
    <xf numFmtId="0" fontId="19" fillId="0" borderId="0" xfId="4" applyFont="1" applyAlignment="1">
      <alignment horizontal="center"/>
    </xf>
    <xf numFmtId="0" fontId="8" fillId="0" borderId="10" xfId="3" applyFont="1" applyFill="1" applyBorder="1" applyAlignment="1">
      <alignment horizontal="center" vertical="center"/>
    </xf>
    <xf numFmtId="0" fontId="8" fillId="0" borderId="12" xfId="3" applyFont="1" applyFill="1" applyBorder="1" applyAlignment="1">
      <alignment horizontal="center" vertical="center"/>
    </xf>
    <xf numFmtId="0" fontId="8" fillId="0" borderId="9" xfId="3" applyFont="1" applyFill="1" applyBorder="1" applyAlignment="1">
      <alignment horizontal="center" vertical="center"/>
    </xf>
    <xf numFmtId="0" fontId="18" fillId="2" borderId="0" xfId="5" applyFont="1" applyFill="1" applyAlignment="1">
      <alignment horizontal="center" vertical="center"/>
    </xf>
    <xf numFmtId="0" fontId="19" fillId="0" borderId="0" xfId="4" applyFont="1" applyAlignment="1">
      <alignment horizontal="center" vertical="top"/>
    </xf>
    <xf numFmtId="0" fontId="21" fillId="0" borderId="0" xfId="4" applyFont="1" applyAlignment="1">
      <alignment horizontal="center"/>
    </xf>
    <xf numFmtId="0" fontId="10" fillId="0" borderId="0" xfId="0" applyFont="1" applyAlignment="1">
      <alignment horizontal="center" vertical="center"/>
    </xf>
    <xf numFmtId="0" fontId="14" fillId="0" borderId="0" xfId="0" applyFont="1" applyAlignment="1">
      <alignment horizontal="left" vertical="center" wrapText="1"/>
    </xf>
    <xf numFmtId="0" fontId="14" fillId="0" borderId="0" xfId="0" applyFont="1" applyAlignment="1">
      <alignment horizontal="left" wrapText="1"/>
    </xf>
    <xf numFmtId="0" fontId="24" fillId="0" borderId="0" xfId="0" applyFont="1" applyAlignment="1">
      <alignment horizontal="left" wrapText="1"/>
    </xf>
    <xf numFmtId="0" fontId="10" fillId="0" borderId="11"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8" xfId="0" applyFont="1" applyBorder="1" applyAlignment="1">
      <alignment horizontal="center" vertical="center"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4" xfId="0" applyFont="1" applyBorder="1" applyAlignment="1">
      <alignment horizontal="center" vertical="center" wrapText="1"/>
    </xf>
    <xf numFmtId="14" fontId="10" fillId="0" borderId="4" xfId="0" applyNumberFormat="1"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4" fillId="0" borderId="0" xfId="0" applyFont="1" applyAlignment="1">
      <alignment horizontal="left" vertical="top" wrapText="1"/>
    </xf>
    <xf numFmtId="0" fontId="9" fillId="0" borderId="0" xfId="0" applyFont="1" applyAlignment="1">
      <alignment horizontal="center" vertical="center"/>
    </xf>
    <xf numFmtId="0" fontId="9" fillId="0" borderId="0" xfId="0" applyFont="1" applyAlignment="1">
      <alignment horizontal="center"/>
    </xf>
    <xf numFmtId="0" fontId="12" fillId="0" borderId="0" xfId="4" applyFont="1" applyAlignment="1">
      <alignment horizontal="center" vertical="top"/>
    </xf>
    <xf numFmtId="0" fontId="12" fillId="0" borderId="0" xfId="4" applyFont="1" applyAlignment="1">
      <alignment horizontal="center" vertical="center"/>
    </xf>
    <xf numFmtId="0" fontId="13" fillId="3" borderId="10" xfId="6" applyFont="1" applyFill="1" applyBorder="1" applyAlignment="1">
      <alignment horizontal="center" vertical="center" wrapText="1"/>
    </xf>
    <xf numFmtId="0" fontId="13" fillId="3" borderId="9" xfId="6" applyFont="1" applyFill="1" applyBorder="1" applyAlignment="1">
      <alignment horizontal="center" vertical="center" wrapText="1"/>
    </xf>
    <xf numFmtId="0" fontId="13" fillId="3" borderId="4" xfId="6" applyFont="1" applyFill="1" applyBorder="1" applyAlignment="1">
      <alignment horizontal="center" vertical="center" wrapText="1"/>
    </xf>
    <xf numFmtId="0" fontId="13" fillId="0" borderId="10" xfId="6" applyFont="1" applyBorder="1" applyAlignment="1">
      <alignment horizontal="center" vertical="center" wrapText="1"/>
    </xf>
    <xf numFmtId="0" fontId="13" fillId="0" borderId="9" xfId="6" applyFont="1" applyBorder="1" applyAlignment="1">
      <alignment horizontal="center" vertical="center" wrapText="1"/>
    </xf>
  </cellXfs>
  <cellStyles count="12">
    <cellStyle name="Hipervínculo" xfId="3" builtinId="8"/>
    <cellStyle name="Millares [0]" xfId="1" builtinId="6"/>
    <cellStyle name="Millares [0] 10" xfId="10" xr:uid="{CA26CC8B-2F21-4675-8881-371529FE1DBD}"/>
    <cellStyle name="Millares [0] 2" xfId="7" xr:uid="{4FCDB0C6-56ED-4598-9F9B-48FFB5487A21}"/>
    <cellStyle name="Millares [0] 29" xfId="11" xr:uid="{9F05EFD7-A737-4678-A914-A885E6AB36D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B2" sqref="B2:F24"/>
    </sheetView>
  </sheetViews>
  <sheetFormatPr baseColWidth="10" defaultColWidth="9.109375" defaultRowHeight="14.4"/>
  <cols>
    <col min="1" max="1" width="2.88671875" style="101" customWidth="1"/>
    <col min="2" max="6" width="23" style="101" customWidth="1"/>
    <col min="7" max="7" width="2.88671875" style="101" customWidth="1"/>
    <col min="8" max="16384" width="9.109375" style="101"/>
  </cols>
  <sheetData>
    <row r="2" spans="2:6">
      <c r="B2" s="293" t="s">
        <v>417</v>
      </c>
      <c r="C2" s="294"/>
      <c r="D2" s="294"/>
      <c r="E2" s="294"/>
      <c r="F2" s="295"/>
    </row>
    <row r="3" spans="2:6">
      <c r="B3" s="296"/>
      <c r="C3" s="297"/>
      <c r="D3" s="297"/>
      <c r="E3" s="297"/>
      <c r="F3" s="298"/>
    </row>
    <row r="4" spans="2:6">
      <c r="B4" s="296"/>
      <c r="C4" s="297"/>
      <c r="D4" s="297"/>
      <c r="E4" s="297"/>
      <c r="F4" s="298"/>
    </row>
    <row r="5" spans="2:6">
      <c r="B5" s="296"/>
      <c r="C5" s="297"/>
      <c r="D5" s="297"/>
      <c r="E5" s="297"/>
      <c r="F5" s="298"/>
    </row>
    <row r="6" spans="2:6">
      <c r="B6" s="296"/>
      <c r="C6" s="297"/>
      <c r="D6" s="297"/>
      <c r="E6" s="297"/>
      <c r="F6" s="298"/>
    </row>
    <row r="7" spans="2:6">
      <c r="B7" s="296"/>
      <c r="C7" s="297"/>
      <c r="D7" s="297"/>
      <c r="E7" s="297"/>
      <c r="F7" s="298"/>
    </row>
    <row r="8" spans="2:6">
      <c r="B8" s="296"/>
      <c r="C8" s="297"/>
      <c r="D8" s="297"/>
      <c r="E8" s="297"/>
      <c r="F8" s="298"/>
    </row>
    <row r="9" spans="2:6">
      <c r="B9" s="296"/>
      <c r="C9" s="297"/>
      <c r="D9" s="297"/>
      <c r="E9" s="297"/>
      <c r="F9" s="298"/>
    </row>
    <row r="10" spans="2:6">
      <c r="B10" s="296"/>
      <c r="C10" s="297"/>
      <c r="D10" s="297"/>
      <c r="E10" s="297"/>
      <c r="F10" s="298"/>
    </row>
    <row r="11" spans="2:6">
      <c r="B11" s="296"/>
      <c r="C11" s="297"/>
      <c r="D11" s="297"/>
      <c r="E11" s="297"/>
      <c r="F11" s="298"/>
    </row>
    <row r="12" spans="2:6">
      <c r="B12" s="296"/>
      <c r="C12" s="297"/>
      <c r="D12" s="297"/>
      <c r="E12" s="297"/>
      <c r="F12" s="298"/>
    </row>
    <row r="13" spans="2:6">
      <c r="B13" s="296"/>
      <c r="C13" s="297"/>
      <c r="D13" s="297"/>
      <c r="E13" s="297"/>
      <c r="F13" s="298"/>
    </row>
    <row r="14" spans="2:6">
      <c r="B14" s="296"/>
      <c r="C14" s="297"/>
      <c r="D14" s="297"/>
      <c r="E14" s="297"/>
      <c r="F14" s="298"/>
    </row>
    <row r="15" spans="2:6">
      <c r="B15" s="296"/>
      <c r="C15" s="297"/>
      <c r="D15" s="297"/>
      <c r="E15" s="297"/>
      <c r="F15" s="298"/>
    </row>
    <row r="16" spans="2:6">
      <c r="B16" s="296"/>
      <c r="C16" s="297"/>
      <c r="D16" s="297"/>
      <c r="E16" s="297"/>
      <c r="F16" s="298"/>
    </row>
    <row r="17" spans="2:6">
      <c r="B17" s="296"/>
      <c r="C17" s="297"/>
      <c r="D17" s="297"/>
      <c r="E17" s="297"/>
      <c r="F17" s="298"/>
    </row>
    <row r="18" spans="2:6">
      <c r="B18" s="296"/>
      <c r="C18" s="297"/>
      <c r="D18" s="297"/>
      <c r="E18" s="297"/>
      <c r="F18" s="298"/>
    </row>
    <row r="19" spans="2:6">
      <c r="B19" s="296"/>
      <c r="C19" s="297"/>
      <c r="D19" s="297"/>
      <c r="E19" s="297"/>
      <c r="F19" s="298"/>
    </row>
    <row r="20" spans="2:6">
      <c r="B20" s="296"/>
      <c r="C20" s="297"/>
      <c r="D20" s="297"/>
      <c r="E20" s="297"/>
      <c r="F20" s="298"/>
    </row>
    <row r="21" spans="2:6">
      <c r="B21" s="296"/>
      <c r="C21" s="297"/>
      <c r="D21" s="297"/>
      <c r="E21" s="297"/>
      <c r="F21" s="298"/>
    </row>
    <row r="22" spans="2:6">
      <c r="B22" s="296"/>
      <c r="C22" s="297"/>
      <c r="D22" s="297"/>
      <c r="E22" s="297"/>
      <c r="F22" s="298"/>
    </row>
    <row r="23" spans="2:6">
      <c r="B23" s="296"/>
      <c r="C23" s="297"/>
      <c r="D23" s="297"/>
      <c r="E23" s="297"/>
      <c r="F23" s="298"/>
    </row>
    <row r="24" spans="2:6">
      <c r="B24" s="299"/>
      <c r="C24" s="300"/>
      <c r="D24" s="300"/>
      <c r="E24" s="300"/>
      <c r="F24" s="301"/>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3"/>
  <sheetViews>
    <sheetView showGridLines="0" zoomScaleNormal="100" workbookViewId="0">
      <selection activeCell="B16" sqref="B16"/>
    </sheetView>
  </sheetViews>
  <sheetFormatPr baseColWidth="10" defaultColWidth="11.44140625" defaultRowHeight="14.4"/>
  <cols>
    <col min="1" max="1" width="2.88671875" style="101" customWidth="1"/>
    <col min="2" max="2" width="68.88671875" style="101" customWidth="1"/>
    <col min="3" max="3" width="11.44140625" style="101"/>
    <col min="4" max="4" width="2.88671875" style="101" customWidth="1"/>
    <col min="5" max="16384" width="11.44140625" style="101"/>
  </cols>
  <sheetData>
    <row r="2" spans="2:3">
      <c r="B2" s="302" t="s">
        <v>0</v>
      </c>
      <c r="C2" s="302"/>
    </row>
    <row r="3" spans="2:3">
      <c r="B3" s="2"/>
    </row>
    <row r="4" spans="2:3">
      <c r="B4" s="1" t="s">
        <v>1</v>
      </c>
      <c r="C4" s="99" t="s">
        <v>2</v>
      </c>
    </row>
    <row r="5" spans="2:3">
      <c r="B5" s="1" t="s">
        <v>3</v>
      </c>
      <c r="C5" s="99" t="s">
        <v>4</v>
      </c>
    </row>
    <row r="6" spans="2:3">
      <c r="B6" s="1" t="s">
        <v>5</v>
      </c>
      <c r="C6" s="99" t="s">
        <v>6</v>
      </c>
    </row>
    <row r="7" spans="2:3">
      <c r="B7" s="100" t="s">
        <v>207</v>
      </c>
      <c r="C7" s="99" t="s">
        <v>7</v>
      </c>
    </row>
    <row r="8" spans="2:3">
      <c r="B8" s="100" t="s">
        <v>206</v>
      </c>
      <c r="C8" s="99" t="s">
        <v>8</v>
      </c>
    </row>
    <row r="9" spans="2:3">
      <c r="B9" s="100" t="s">
        <v>323</v>
      </c>
      <c r="C9" s="99" t="s">
        <v>9</v>
      </c>
    </row>
    <row r="10" spans="2:3">
      <c r="B10" s="100" t="s">
        <v>269</v>
      </c>
      <c r="C10" s="99" t="s">
        <v>10</v>
      </c>
    </row>
    <row r="11" spans="2:3">
      <c r="B11" s="100" t="s">
        <v>221</v>
      </c>
      <c r="C11" s="99" t="s">
        <v>11</v>
      </c>
    </row>
    <row r="12" spans="2:3">
      <c r="B12" s="100" t="s">
        <v>220</v>
      </c>
      <c r="C12" s="99" t="s">
        <v>12</v>
      </c>
    </row>
    <row r="13" spans="2:3">
      <c r="B13" s="100" t="s">
        <v>270</v>
      </c>
      <c r="C13" s="99" t="s">
        <v>13</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6'!A1" display="NOTAS A LOS ESTADOS CONRABLES (NOTA 1 A NOTA 4)" xr:uid="{0D3166B4-A42C-4CF7-9E6F-817BD1FC07AF}"/>
    <hyperlink ref="B8" location="'07'!A1" display="NOTAS A LOS ESTADOS CONRABLES NOTA 5 (INCISO A A I)" xr:uid="{AAE48104-1575-4D8B-89F6-451AA6ADBC3A}"/>
    <hyperlink ref="B9" location="'09'!A1" display="NOTAS A LOS ESTADOS CONRABLES NOTA 5 (INCISO K A W)" xr:uid="{89E94D3F-F68E-4EA0-93D9-43C3FC8B7CA0}"/>
    <hyperlink ref="B10" location="'10'!A1" display="NOTAS A LOS ESTADOS CONRABLES (NOTA 6 A NOTA 13)" xr:uid="{EE5E2D2D-A13E-4DBD-B60F-91AB3E0AEF75}"/>
    <hyperlink ref="B11" location="'11'!A1" display="CARTERA DE INVERSIONES - ANEXO I" xr:uid="{28E56AC8-4DC2-406D-9B4E-4ADF11FCB415}"/>
    <hyperlink ref="B12" location="'12'!A1" display="BIENES DE USO - ANEXO II" xr:uid="{E3CB6384-E84F-4249-8B26-E0C0040999A3}"/>
    <hyperlink ref="B13" location="'13'!A1" display="INTAGIBLES - ANEXO III" xr:uid="{89BB330E-76B0-4F90-B73F-C9611B8AA26D}"/>
  </hyperlinks>
  <pageMargins left="0.25" right="0.25" top="0.75" bottom="0.75" header="0.3" footer="0.3"/>
  <pageSetup paperSize="9" orientation="portrait" r:id="rId1"/>
  <ignoredErrors>
    <ignoredError sqref="C4:C6 C7:C13"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69"/>
  <sheetViews>
    <sheetView showGridLines="0" tabSelected="1" topLeftCell="A53" zoomScaleNormal="100" workbookViewId="0">
      <selection activeCell="D63" sqref="D63"/>
    </sheetView>
  </sheetViews>
  <sheetFormatPr baseColWidth="10" defaultColWidth="11.44140625" defaultRowHeight="14.4"/>
  <cols>
    <col min="1" max="1" width="2.88671875" style="101" customWidth="1"/>
    <col min="2" max="2" width="8.33203125" style="101" customWidth="1"/>
    <col min="3" max="3" width="23.109375" style="101" customWidth="1"/>
    <col min="4" max="8" width="22.5546875" style="101" customWidth="1"/>
    <col min="9" max="9" width="2.6640625" style="101" customWidth="1"/>
    <col min="10" max="16384" width="11.44140625" style="101"/>
  </cols>
  <sheetData>
    <row r="1" spans="2:8">
      <c r="B1" s="1" t="s">
        <v>264</v>
      </c>
    </row>
    <row r="2" spans="2:8">
      <c r="B2" s="311" t="s">
        <v>1</v>
      </c>
      <c r="C2" s="311"/>
      <c r="D2" s="311"/>
      <c r="E2" s="311"/>
      <c r="F2" s="311"/>
    </row>
    <row r="3" spans="2:8">
      <c r="B3" s="312" t="s">
        <v>419</v>
      </c>
      <c r="C3" s="312"/>
      <c r="D3" s="312"/>
      <c r="E3" s="312"/>
      <c r="F3" s="312"/>
    </row>
    <row r="4" spans="2:8">
      <c r="B4" s="306" t="s">
        <v>14</v>
      </c>
      <c r="C4" s="306"/>
      <c r="D4" s="306"/>
      <c r="E4" s="306"/>
      <c r="F4" s="306"/>
    </row>
    <row r="5" spans="2:8">
      <c r="B5" s="149"/>
      <c r="C5" s="149"/>
      <c r="D5" s="149"/>
      <c r="E5" s="149"/>
      <c r="F5" s="149"/>
    </row>
    <row r="6" spans="2:8">
      <c r="B6" s="2" t="s">
        <v>15</v>
      </c>
      <c r="E6" s="150" t="s">
        <v>213</v>
      </c>
      <c r="F6" s="150"/>
      <c r="G6" s="150"/>
      <c r="H6" s="150"/>
    </row>
    <row r="7" spans="2:8">
      <c r="B7" s="2" t="s">
        <v>16</v>
      </c>
      <c r="C7" s="2"/>
      <c r="D7" s="2"/>
      <c r="E7" s="101" t="s">
        <v>17</v>
      </c>
    </row>
    <row r="8" spans="2:8">
      <c r="B8" s="2" t="s">
        <v>18</v>
      </c>
      <c r="C8" s="2"/>
      <c r="D8" s="2"/>
      <c r="E8" s="101" t="s">
        <v>19</v>
      </c>
    </row>
    <row r="9" spans="2:8">
      <c r="B9" s="2" t="s">
        <v>20</v>
      </c>
      <c r="C9" s="2"/>
      <c r="D9" s="2"/>
      <c r="E9" s="101" t="s">
        <v>21</v>
      </c>
    </row>
    <row r="10" spans="2:8">
      <c r="B10" s="2" t="s">
        <v>22</v>
      </c>
      <c r="C10" s="2"/>
      <c r="D10" s="2"/>
      <c r="E10" s="101" t="s">
        <v>23</v>
      </c>
    </row>
    <row r="11" spans="2:8">
      <c r="B11" s="2" t="s">
        <v>24</v>
      </c>
      <c r="C11" s="2"/>
      <c r="D11" s="2"/>
      <c r="E11" s="101" t="s">
        <v>25</v>
      </c>
    </row>
    <row r="12" spans="2:8">
      <c r="B12" s="2" t="s">
        <v>26</v>
      </c>
      <c r="C12" s="2"/>
      <c r="D12" s="2"/>
      <c r="E12" s="101" t="s">
        <v>27</v>
      </c>
    </row>
    <row r="13" spans="2:8">
      <c r="B13" s="2" t="s">
        <v>28</v>
      </c>
      <c r="C13" s="2"/>
      <c r="D13" s="2"/>
      <c r="E13" s="101" t="s">
        <v>21</v>
      </c>
    </row>
    <row r="15" spans="2:8">
      <c r="B15" s="306" t="s">
        <v>29</v>
      </c>
      <c r="C15" s="306"/>
      <c r="D15" s="306"/>
      <c r="E15" s="306"/>
      <c r="F15" s="306"/>
    </row>
    <row r="17" spans="2:8" ht="16.5" customHeight="1">
      <c r="B17" s="307" t="s">
        <v>30</v>
      </c>
      <c r="C17" s="307"/>
      <c r="D17" s="307"/>
      <c r="E17" s="307"/>
      <c r="F17" s="307"/>
      <c r="G17" s="307"/>
      <c r="H17" s="307"/>
    </row>
    <row r="18" spans="2:8">
      <c r="B18" s="307"/>
      <c r="C18" s="307"/>
      <c r="D18" s="307"/>
      <c r="E18" s="307"/>
      <c r="F18" s="307"/>
      <c r="G18" s="307"/>
      <c r="H18" s="307"/>
    </row>
    <row r="19" spans="2:8" ht="54" customHeight="1">
      <c r="B19" s="307"/>
      <c r="C19" s="307"/>
      <c r="D19" s="307"/>
      <c r="E19" s="307"/>
      <c r="F19" s="307"/>
      <c r="G19" s="307"/>
      <c r="H19" s="307"/>
    </row>
    <row r="21" spans="2:8">
      <c r="B21" s="305" t="s">
        <v>31</v>
      </c>
      <c r="C21" s="305"/>
      <c r="D21" s="305"/>
      <c r="E21" s="305"/>
      <c r="F21" s="305"/>
      <c r="G21" s="305"/>
      <c r="H21" s="305"/>
    </row>
    <row r="23" spans="2:8">
      <c r="B23" s="309" t="s">
        <v>32</v>
      </c>
      <c r="C23" s="309"/>
      <c r="D23" s="152"/>
      <c r="E23" s="310" t="s">
        <v>33</v>
      </c>
      <c r="F23" s="310"/>
    </row>
    <row r="24" spans="2:8">
      <c r="B24" s="310" t="s">
        <v>34</v>
      </c>
      <c r="C24" s="310"/>
      <c r="D24" s="153"/>
    </row>
    <row r="25" spans="2:8">
      <c r="B25" s="304" t="s">
        <v>35</v>
      </c>
      <c r="C25" s="304"/>
      <c r="D25" s="150"/>
      <c r="E25" s="307" t="s">
        <v>36</v>
      </c>
      <c r="F25" s="307"/>
    </row>
    <row r="26" spans="2:8">
      <c r="B26" s="304" t="s">
        <v>37</v>
      </c>
      <c r="C26" s="304"/>
      <c r="D26" s="150"/>
      <c r="E26" s="307" t="s">
        <v>38</v>
      </c>
      <c r="F26" s="307"/>
    </row>
    <row r="27" spans="2:8">
      <c r="B27" s="304" t="s">
        <v>39</v>
      </c>
      <c r="C27" s="304"/>
      <c r="D27" s="150"/>
      <c r="E27" s="307" t="s">
        <v>40</v>
      </c>
      <c r="F27" s="307"/>
    </row>
    <row r="28" spans="2:8">
      <c r="B28" s="304" t="s">
        <v>215</v>
      </c>
      <c r="C28" s="304"/>
      <c r="D28" s="150"/>
      <c r="E28" s="151" t="s">
        <v>179</v>
      </c>
      <c r="F28" s="151"/>
    </row>
    <row r="29" spans="2:8">
      <c r="B29" s="313" t="s">
        <v>41</v>
      </c>
      <c r="C29" s="313"/>
      <c r="D29" s="154"/>
      <c r="E29" s="151"/>
      <c r="F29" s="151"/>
    </row>
    <row r="30" spans="2:8">
      <c r="B30" s="304" t="s">
        <v>42</v>
      </c>
      <c r="C30" s="304"/>
      <c r="D30" s="150"/>
      <c r="E30" s="307" t="s">
        <v>43</v>
      </c>
      <c r="F30" s="307"/>
    </row>
    <row r="31" spans="2:8">
      <c r="B31" s="304" t="s">
        <v>210</v>
      </c>
      <c r="C31" s="304"/>
      <c r="D31" s="150"/>
      <c r="E31" s="307" t="s">
        <v>44</v>
      </c>
      <c r="F31" s="307"/>
    </row>
    <row r="32" spans="2:8">
      <c r="B32" s="304" t="s">
        <v>45</v>
      </c>
      <c r="C32" s="304"/>
      <c r="D32" s="304"/>
      <c r="E32" s="307" t="s">
        <v>46</v>
      </c>
      <c r="F32" s="307"/>
    </row>
    <row r="33" spans="2:20">
      <c r="B33" s="304" t="s">
        <v>211</v>
      </c>
      <c r="C33" s="304"/>
      <c r="D33" s="150"/>
      <c r="E33" s="307" t="s">
        <v>158</v>
      </c>
      <c r="F33" s="307"/>
    </row>
    <row r="34" spans="2:20">
      <c r="B34" s="304" t="s">
        <v>47</v>
      </c>
      <c r="C34" s="304"/>
      <c r="D34" s="150"/>
      <c r="E34" s="307" t="s">
        <v>48</v>
      </c>
      <c r="F34" s="307"/>
    </row>
    <row r="36" spans="2:20">
      <c r="B36" s="153" t="s">
        <v>49</v>
      </c>
    </row>
    <row r="38" spans="2:20" ht="21" customHeight="1">
      <c r="B38" s="308" t="s">
        <v>321</v>
      </c>
      <c r="C38" s="308"/>
      <c r="D38" s="308"/>
      <c r="E38" s="308"/>
      <c r="F38" s="308"/>
      <c r="G38" s="308"/>
      <c r="H38" s="308"/>
    </row>
    <row r="39" spans="2:20" ht="21" customHeight="1">
      <c r="B39" s="308"/>
      <c r="C39" s="308"/>
      <c r="D39" s="308"/>
      <c r="E39" s="308"/>
      <c r="F39" s="308"/>
      <c r="G39" s="308"/>
      <c r="H39" s="308"/>
    </row>
    <row r="40" spans="2:20">
      <c r="B40" s="2" t="s">
        <v>303</v>
      </c>
      <c r="E40" s="101" t="s">
        <v>322</v>
      </c>
    </row>
    <row r="41" spans="2:20">
      <c r="B41" s="2" t="s">
        <v>304</v>
      </c>
      <c r="E41" s="101" t="s">
        <v>414</v>
      </c>
      <c r="H41" s="303"/>
      <c r="I41" s="303"/>
      <c r="J41" s="303"/>
      <c r="K41" s="303"/>
      <c r="L41" s="303"/>
      <c r="M41" s="303"/>
      <c r="N41" s="303"/>
      <c r="O41" s="303"/>
      <c r="P41" s="303"/>
      <c r="Q41" s="303"/>
      <c r="R41" s="303"/>
      <c r="S41" s="303"/>
      <c r="T41" s="303"/>
    </row>
    <row r="42" spans="2:20">
      <c r="B42" s="2" t="s">
        <v>50</v>
      </c>
      <c r="E42" s="101" t="s">
        <v>420</v>
      </c>
    </row>
    <row r="43" spans="2:20">
      <c r="B43" s="2" t="s">
        <v>305</v>
      </c>
      <c r="E43" s="101" t="s">
        <v>51</v>
      </c>
    </row>
    <row r="46" spans="2:20">
      <c r="B46" s="305" t="s">
        <v>53</v>
      </c>
      <c r="C46" s="305"/>
      <c r="D46" s="305"/>
      <c r="E46" s="305"/>
      <c r="F46" s="305"/>
      <c r="G46" s="305"/>
      <c r="H46" s="305"/>
    </row>
    <row r="48" spans="2:20">
      <c r="B48" s="101" t="s">
        <v>421</v>
      </c>
    </row>
    <row r="50" spans="2:8">
      <c r="B50" s="306" t="s">
        <v>55</v>
      </c>
      <c r="C50" s="306"/>
      <c r="D50" s="306"/>
      <c r="E50" s="306"/>
      <c r="F50" s="306"/>
      <c r="G50" s="306"/>
      <c r="H50" s="306"/>
    </row>
    <row r="52" spans="2:8">
      <c r="B52" s="306" t="s">
        <v>287</v>
      </c>
      <c r="C52" s="306"/>
      <c r="D52" s="306"/>
      <c r="E52" s="306"/>
      <c r="F52" s="306"/>
      <c r="G52" s="306"/>
      <c r="H52" s="306"/>
    </row>
    <row r="53" spans="2:8">
      <c r="B53" s="2" t="s">
        <v>56</v>
      </c>
      <c r="E53" s="101" t="s">
        <v>57</v>
      </c>
    </row>
    <row r="54" spans="2:8">
      <c r="B54" s="2" t="s">
        <v>54</v>
      </c>
      <c r="E54" s="101" t="s">
        <v>21</v>
      </c>
    </row>
    <row r="55" spans="2:8">
      <c r="B55" s="2" t="s">
        <v>58</v>
      </c>
      <c r="E55" s="101" t="s">
        <v>59</v>
      </c>
    </row>
    <row r="56" spans="2:8">
      <c r="B56" s="2" t="s">
        <v>60</v>
      </c>
      <c r="E56" s="98">
        <v>0.84899999999999998</v>
      </c>
    </row>
    <row r="57" spans="2:8">
      <c r="B57" s="2" t="s">
        <v>61</v>
      </c>
      <c r="E57" s="98">
        <v>0.84789999999999999</v>
      </c>
    </row>
    <row r="58" spans="2:8">
      <c r="B58" s="306" t="s">
        <v>227</v>
      </c>
      <c r="C58" s="306"/>
      <c r="D58" s="306"/>
      <c r="E58" s="306"/>
      <c r="F58" s="306"/>
      <c r="G58" s="306"/>
      <c r="H58" s="306"/>
    </row>
    <row r="59" spans="2:8">
      <c r="B59" s="2" t="s">
        <v>62</v>
      </c>
      <c r="D59" s="304" t="s">
        <v>458</v>
      </c>
      <c r="E59" s="304"/>
      <c r="F59" s="304"/>
      <c r="G59" s="304"/>
      <c r="H59" s="304"/>
    </row>
    <row r="60" spans="2:8">
      <c r="B60" s="2" t="s">
        <v>63</v>
      </c>
      <c r="D60" s="304" t="s">
        <v>459</v>
      </c>
      <c r="E60" s="304"/>
      <c r="F60" s="304"/>
      <c r="G60" s="304"/>
      <c r="H60" s="304"/>
    </row>
    <row r="61" spans="2:8">
      <c r="B61" s="2" t="s">
        <v>64</v>
      </c>
      <c r="D61" s="304" t="s">
        <v>460</v>
      </c>
      <c r="E61" s="304"/>
      <c r="F61" s="304"/>
      <c r="G61" s="304"/>
      <c r="H61" s="304"/>
    </row>
    <row r="62" spans="2:8">
      <c r="B62" s="2" t="s">
        <v>65</v>
      </c>
      <c r="D62" s="304" t="s">
        <v>461</v>
      </c>
      <c r="E62" s="304"/>
      <c r="F62" s="304"/>
      <c r="G62" s="304"/>
      <c r="H62" s="304"/>
    </row>
    <row r="63" spans="2:8">
      <c r="B63" s="2" t="s">
        <v>66</v>
      </c>
      <c r="D63" s="101" t="s">
        <v>67</v>
      </c>
    </row>
    <row r="64" spans="2:8">
      <c r="B64" s="2" t="s">
        <v>68</v>
      </c>
      <c r="D64" s="101" t="s">
        <v>69</v>
      </c>
    </row>
    <row r="65" spans="2:4">
      <c r="B65" s="2" t="s">
        <v>70</v>
      </c>
      <c r="D65" s="101" t="s">
        <v>71</v>
      </c>
    </row>
    <row r="66" spans="2:4">
      <c r="B66" s="2" t="s">
        <v>72</v>
      </c>
      <c r="D66" s="101" t="s">
        <v>73</v>
      </c>
    </row>
    <row r="67" spans="2:4">
      <c r="B67" s="2" t="s">
        <v>74</v>
      </c>
      <c r="D67" s="101" t="s">
        <v>75</v>
      </c>
    </row>
    <row r="68" spans="2:4">
      <c r="B68" s="2" t="s">
        <v>48</v>
      </c>
      <c r="D68" s="101" t="s">
        <v>47</v>
      </c>
    </row>
    <row r="69" spans="2:4">
      <c r="B69" s="2" t="s">
        <v>76</v>
      </c>
      <c r="D69" s="101" t="s">
        <v>77</v>
      </c>
    </row>
  </sheetData>
  <mergeCells count="37">
    <mergeCell ref="B2:F2"/>
    <mergeCell ref="B3:F3"/>
    <mergeCell ref="B4:F4"/>
    <mergeCell ref="B15:F15"/>
    <mergeCell ref="B32:D32"/>
    <mergeCell ref="E30:F30"/>
    <mergeCell ref="E31:F31"/>
    <mergeCell ref="E32:F32"/>
    <mergeCell ref="B24:C24"/>
    <mergeCell ref="B29:C29"/>
    <mergeCell ref="E25:F25"/>
    <mergeCell ref="E26:F26"/>
    <mergeCell ref="E27:F27"/>
    <mergeCell ref="B25:C25"/>
    <mergeCell ref="B26:C26"/>
    <mergeCell ref="B27:C27"/>
    <mergeCell ref="B28:C28"/>
    <mergeCell ref="B17:H19"/>
    <mergeCell ref="B21:H21"/>
    <mergeCell ref="B38:H39"/>
    <mergeCell ref="B23:C23"/>
    <mergeCell ref="E23:F23"/>
    <mergeCell ref="B34:C34"/>
    <mergeCell ref="E34:F34"/>
    <mergeCell ref="B30:C30"/>
    <mergeCell ref="B31:C31"/>
    <mergeCell ref="B33:C33"/>
    <mergeCell ref="E33:F33"/>
    <mergeCell ref="H41:T41"/>
    <mergeCell ref="D62:H62"/>
    <mergeCell ref="D59:H59"/>
    <mergeCell ref="D60:H60"/>
    <mergeCell ref="D61:H61"/>
    <mergeCell ref="B46:H46"/>
    <mergeCell ref="B50:H50"/>
    <mergeCell ref="B52:H52"/>
    <mergeCell ref="B58:H58"/>
  </mergeCells>
  <hyperlinks>
    <hyperlink ref="B1" location="ÍNDICE!A1" display="Indice" xr:uid="{E58AC891-5EA3-4A73-B657-58433CADD0F8}"/>
  </hyperlinks>
  <pageMargins left="0.25" right="0.25" top="0.75" bottom="0.75" header="0.3" footer="0.3"/>
  <pageSetup paperSize="9" scale="3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K31"/>
  <sheetViews>
    <sheetView showGridLines="0" topLeftCell="B3" zoomScaleNormal="100" workbookViewId="0">
      <selection activeCell="F12" sqref="F12"/>
    </sheetView>
  </sheetViews>
  <sheetFormatPr baseColWidth="10" defaultColWidth="11.44140625" defaultRowHeight="14.4"/>
  <cols>
    <col min="1" max="1" width="2.88671875" style="101" customWidth="1"/>
    <col min="2" max="2" width="43.5546875" style="101" customWidth="1"/>
    <col min="3" max="3" width="10.5546875" style="101" customWidth="1"/>
    <col min="4" max="5" width="23.44140625" style="101" bestFit="1" customWidth="1"/>
    <col min="6" max="6" width="43.5546875" style="101" customWidth="1"/>
    <col min="7" max="7" width="7.88671875" style="101" customWidth="1"/>
    <col min="8" max="9" width="23.44140625" style="101" bestFit="1" customWidth="1"/>
    <col min="10" max="10" width="2.88671875" style="101" customWidth="1"/>
    <col min="11" max="11" width="22" style="101" bestFit="1" customWidth="1"/>
    <col min="12" max="12" width="18.109375" style="101" bestFit="1" customWidth="1"/>
    <col min="13" max="13" width="17.6640625" style="101" bestFit="1" customWidth="1"/>
    <col min="14" max="16384" width="11.44140625" style="101"/>
  </cols>
  <sheetData>
    <row r="1" spans="1:11">
      <c r="A1" s="1" t="s">
        <v>264</v>
      </c>
    </row>
    <row r="2" spans="1:11">
      <c r="B2" s="314" t="s">
        <v>78</v>
      </c>
      <c r="C2" s="314"/>
      <c r="D2" s="314"/>
      <c r="E2" s="314"/>
      <c r="F2" s="314"/>
      <c r="G2" s="314"/>
      <c r="H2" s="314"/>
      <c r="I2" s="314"/>
    </row>
    <row r="3" spans="1:11">
      <c r="B3" s="315" t="s">
        <v>275</v>
      </c>
      <c r="C3" s="315"/>
      <c r="D3" s="315"/>
      <c r="E3" s="315"/>
      <c r="F3" s="315"/>
      <c r="G3" s="315"/>
      <c r="H3" s="315"/>
      <c r="I3" s="315"/>
    </row>
    <row r="4" spans="1:11">
      <c r="B4" s="315" t="s">
        <v>422</v>
      </c>
      <c r="C4" s="315"/>
      <c r="D4" s="315"/>
      <c r="E4" s="315"/>
      <c r="F4" s="315"/>
      <c r="G4" s="315"/>
      <c r="H4" s="315"/>
      <c r="I4" s="315"/>
    </row>
    <row r="5" spans="1:11">
      <c r="B5" s="315" t="s">
        <v>79</v>
      </c>
      <c r="C5" s="315"/>
      <c r="D5" s="315"/>
      <c r="E5" s="315"/>
      <c r="F5" s="315"/>
      <c r="G5" s="315"/>
      <c r="H5" s="315"/>
      <c r="I5" s="315"/>
    </row>
    <row r="6" spans="1:11">
      <c r="B6" s="161"/>
      <c r="C6" s="161"/>
      <c r="D6" s="161"/>
      <c r="E6" s="162"/>
      <c r="F6" s="161"/>
      <c r="G6" s="161"/>
      <c r="H6" s="161"/>
      <c r="I6" s="161"/>
    </row>
    <row r="7" spans="1:11">
      <c r="B7" s="135" t="s">
        <v>80</v>
      </c>
      <c r="C7" s="106" t="s">
        <v>81</v>
      </c>
      <c r="D7" s="263">
        <v>45382</v>
      </c>
      <c r="E7" s="263">
        <v>45291</v>
      </c>
      <c r="F7" s="135" t="s">
        <v>82</v>
      </c>
      <c r="G7" s="106" t="s">
        <v>81</v>
      </c>
      <c r="H7" s="263">
        <f>+D7</f>
        <v>45382</v>
      </c>
      <c r="I7" s="263">
        <f>+E7</f>
        <v>45291</v>
      </c>
    </row>
    <row r="8" spans="1:11">
      <c r="B8" s="136" t="s">
        <v>83</v>
      </c>
      <c r="C8" s="137"/>
      <c r="D8" s="137"/>
      <c r="E8" s="138"/>
      <c r="F8" s="139" t="s">
        <v>84</v>
      </c>
      <c r="G8" s="140"/>
      <c r="H8" s="140"/>
      <c r="I8" s="141"/>
    </row>
    <row r="9" spans="1:11">
      <c r="B9" s="163" t="s">
        <v>85</v>
      </c>
      <c r="C9" s="164" t="s">
        <v>86</v>
      </c>
      <c r="D9" s="165">
        <v>18548487523</v>
      </c>
      <c r="E9" s="165">
        <v>9944403768</v>
      </c>
      <c r="F9" s="163" t="s">
        <v>377</v>
      </c>
      <c r="G9" s="260" t="s">
        <v>297</v>
      </c>
      <c r="H9" s="165">
        <v>251452186</v>
      </c>
      <c r="I9" s="165">
        <v>206487187</v>
      </c>
    </row>
    <row r="10" spans="1:11">
      <c r="B10" s="142" t="s">
        <v>88</v>
      </c>
      <c r="C10" s="164" t="s">
        <v>296</v>
      </c>
      <c r="D10" s="167">
        <v>154733956783</v>
      </c>
      <c r="E10" s="167">
        <v>147886786893</v>
      </c>
      <c r="F10" s="142" t="s">
        <v>89</v>
      </c>
      <c r="G10" s="143" t="s">
        <v>392</v>
      </c>
      <c r="H10" s="167">
        <f>+'05'!C131</f>
        <v>11331582977.704</v>
      </c>
      <c r="I10" s="167">
        <f>+'05'!D131</f>
        <v>11066926263.636799</v>
      </c>
      <c r="K10" s="42"/>
    </row>
    <row r="11" spans="1:11">
      <c r="B11" s="142" t="s">
        <v>416</v>
      </c>
      <c r="C11" s="164" t="s">
        <v>296</v>
      </c>
      <c r="D11" s="167">
        <v>0</v>
      </c>
      <c r="E11" s="167">
        <v>10895321610</v>
      </c>
      <c r="F11" s="142" t="s">
        <v>457</v>
      </c>
      <c r="G11" s="143" t="s">
        <v>392</v>
      </c>
      <c r="H11" s="167">
        <f>+'05'!E157</f>
        <v>109970868620.713</v>
      </c>
      <c r="I11" s="167">
        <f>+'05'!E179</f>
        <v>108088166516.32739</v>
      </c>
      <c r="K11" s="42"/>
    </row>
    <row r="12" spans="1:11">
      <c r="B12" s="142" t="s">
        <v>90</v>
      </c>
      <c r="C12" s="164" t="s">
        <v>91</v>
      </c>
      <c r="D12" s="167">
        <v>13015855643.1122</v>
      </c>
      <c r="E12" s="167">
        <v>4886588681</v>
      </c>
      <c r="F12" s="142" t="s">
        <v>92</v>
      </c>
      <c r="G12" s="143" t="s">
        <v>301</v>
      </c>
      <c r="H12" s="167">
        <v>10680038988.626801</v>
      </c>
      <c r="I12" s="167">
        <v>1277305943</v>
      </c>
      <c r="K12" s="3"/>
    </row>
    <row r="13" spans="1:11">
      <c r="B13" s="142" t="s">
        <v>93</v>
      </c>
      <c r="C13" s="164" t="s">
        <v>391</v>
      </c>
      <c r="D13" s="167">
        <v>2250889118</v>
      </c>
      <c r="E13" s="167">
        <v>1753862064</v>
      </c>
      <c r="F13" s="142" t="s">
        <v>87</v>
      </c>
      <c r="G13" s="143" t="s">
        <v>297</v>
      </c>
      <c r="H13" s="167">
        <v>11676944415.5021</v>
      </c>
      <c r="I13" s="167">
        <v>7069991231</v>
      </c>
    </row>
    <row r="14" spans="1:11">
      <c r="B14" s="144" t="s">
        <v>94</v>
      </c>
      <c r="C14" s="164"/>
      <c r="D14" s="110">
        <f>SUM(D9:D13)</f>
        <v>188549189067.11221</v>
      </c>
      <c r="E14" s="110">
        <f>SUM(E9:E13)</f>
        <v>175366963016</v>
      </c>
      <c r="F14" s="144" t="s">
        <v>95</v>
      </c>
      <c r="G14" s="143"/>
      <c r="H14" s="110">
        <f>SUM(H9:H13)</f>
        <v>143910887188.5459</v>
      </c>
      <c r="I14" s="110">
        <f>SUM(I9:I13)</f>
        <v>127708877140.96419</v>
      </c>
    </row>
    <row r="15" spans="1:11">
      <c r="B15" s="144"/>
      <c r="C15" s="164"/>
      <c r="D15" s="110"/>
      <c r="E15" s="110"/>
      <c r="F15" s="144" t="s">
        <v>98</v>
      </c>
      <c r="G15" s="143"/>
      <c r="H15" s="110">
        <f>+H14</f>
        <v>143910887188.5459</v>
      </c>
      <c r="I15" s="110">
        <f>+I14</f>
        <v>127708877140.96419</v>
      </c>
    </row>
    <row r="16" spans="1:11">
      <c r="B16" s="136" t="s">
        <v>132</v>
      </c>
      <c r="C16" s="137"/>
      <c r="D16" s="261"/>
      <c r="E16" s="169"/>
      <c r="F16" s="136" t="s">
        <v>276</v>
      </c>
      <c r="G16" s="137"/>
      <c r="H16" s="137"/>
      <c r="I16" s="169"/>
    </row>
    <row r="17" spans="2:9">
      <c r="B17" s="142" t="s">
        <v>96</v>
      </c>
      <c r="C17" s="164" t="s">
        <v>296</v>
      </c>
      <c r="D17" s="167">
        <v>5253000000</v>
      </c>
      <c r="E17" s="167">
        <v>5253000000</v>
      </c>
      <c r="F17" s="142" t="s">
        <v>100</v>
      </c>
      <c r="G17" s="143"/>
      <c r="H17" s="167">
        <v>43322800000</v>
      </c>
      <c r="I17" s="167">
        <v>40485900000</v>
      </c>
    </row>
    <row r="18" spans="2:9">
      <c r="B18" s="142" t="s">
        <v>97</v>
      </c>
      <c r="C18" s="164" t="s">
        <v>298</v>
      </c>
      <c r="D18" s="262">
        <v>1340581448</v>
      </c>
      <c r="E18" s="262">
        <v>1356452002</v>
      </c>
      <c r="F18" s="142" t="s">
        <v>325</v>
      </c>
      <c r="G18" s="143"/>
      <c r="H18" s="167">
        <v>988500000</v>
      </c>
      <c r="I18" s="167">
        <v>988500000</v>
      </c>
    </row>
    <row r="19" spans="2:9">
      <c r="B19" s="142" t="s">
        <v>277</v>
      </c>
      <c r="C19" s="164" t="s">
        <v>299</v>
      </c>
      <c r="D19" s="170">
        <v>304254593</v>
      </c>
      <c r="E19" s="170">
        <v>327373025</v>
      </c>
      <c r="F19" s="142" t="s">
        <v>278</v>
      </c>
      <c r="G19" s="143"/>
      <c r="H19" s="167">
        <v>3645923431</v>
      </c>
      <c r="I19" s="167">
        <v>3060355009</v>
      </c>
    </row>
    <row r="20" spans="2:9">
      <c r="B20" s="142" t="s">
        <v>101</v>
      </c>
      <c r="C20" s="164" t="s">
        <v>391</v>
      </c>
      <c r="D20" s="167">
        <v>1662747321</v>
      </c>
      <c r="E20" s="167">
        <v>1643095430</v>
      </c>
      <c r="F20" s="142" t="s">
        <v>279</v>
      </c>
      <c r="G20" s="143"/>
      <c r="H20" s="167">
        <v>5241661808.9874992</v>
      </c>
      <c r="I20" s="167">
        <v>11703251323</v>
      </c>
    </row>
    <row r="21" spans="2:9">
      <c r="B21" s="144" t="s">
        <v>102</v>
      </c>
      <c r="C21" s="164"/>
      <c r="D21" s="110">
        <f>SUM(D17:D20)</f>
        <v>8560583362</v>
      </c>
      <c r="E21" s="110">
        <f>SUM(E17:E20)</f>
        <v>8579920457</v>
      </c>
      <c r="F21" s="144" t="s">
        <v>103</v>
      </c>
      <c r="G21" s="143"/>
      <c r="H21" s="110">
        <f>SUM(H17:H20)</f>
        <v>53198885239.987503</v>
      </c>
      <c r="I21" s="110">
        <f>SUM(I17:I20)</f>
        <v>56238006332</v>
      </c>
    </row>
    <row r="22" spans="2:9">
      <c r="B22" s="142"/>
      <c r="C22" s="164"/>
      <c r="D22" s="168"/>
      <c r="E22" s="166"/>
      <c r="F22" s="144"/>
      <c r="G22" s="143"/>
      <c r="H22" s="110"/>
      <c r="I22" s="110"/>
    </row>
    <row r="23" spans="2:9">
      <c r="B23" s="144" t="s">
        <v>104</v>
      </c>
      <c r="C23" s="164"/>
      <c r="D23" s="110">
        <f>+D14+D21</f>
        <v>197109772429.11221</v>
      </c>
      <c r="E23" s="110">
        <f>+E14+E21</f>
        <v>183946883473</v>
      </c>
      <c r="F23" s="144" t="s">
        <v>105</v>
      </c>
      <c r="G23" s="143"/>
      <c r="H23" s="110">
        <f>+H21+H15</f>
        <v>197109772428.53339</v>
      </c>
      <c r="I23" s="110">
        <f>+I21+I15</f>
        <v>183946883472.96417</v>
      </c>
    </row>
    <row r="24" spans="2:9">
      <c r="B24" s="145"/>
      <c r="C24" s="171"/>
      <c r="D24" s="172"/>
      <c r="E24" s="173"/>
      <c r="F24" s="145"/>
      <c r="G24" s="146"/>
      <c r="H24" s="146"/>
      <c r="I24" s="174"/>
    </row>
    <row r="26" spans="2:9">
      <c r="B26" s="106" t="s">
        <v>208</v>
      </c>
      <c r="C26" s="105" t="s">
        <v>81</v>
      </c>
      <c r="D26" s="264">
        <f>+D7</f>
        <v>45382</v>
      </c>
      <c r="E26" s="264">
        <f>+E7</f>
        <v>45291</v>
      </c>
      <c r="F26" s="106" t="s">
        <v>209</v>
      </c>
      <c r="G26" s="106" t="s">
        <v>81</v>
      </c>
      <c r="H26" s="264">
        <f>+D26</f>
        <v>45382</v>
      </c>
      <c r="I26" s="264">
        <f>+E26</f>
        <v>45291</v>
      </c>
    </row>
    <row r="27" spans="2:9">
      <c r="B27" s="108" t="s">
        <v>232</v>
      </c>
      <c r="C27" s="316">
        <v>12</v>
      </c>
      <c r="D27" s="107">
        <v>326706929844</v>
      </c>
      <c r="E27" s="270">
        <v>461434973832</v>
      </c>
      <c r="F27" s="108" t="s">
        <v>234</v>
      </c>
      <c r="G27" s="316">
        <v>12</v>
      </c>
      <c r="H27" s="107">
        <f>+D27</f>
        <v>326706929844</v>
      </c>
      <c r="I27" s="112">
        <f>+E27</f>
        <v>461434973832</v>
      </c>
    </row>
    <row r="28" spans="2:9">
      <c r="B28" s="124" t="s">
        <v>233</v>
      </c>
      <c r="C28" s="317"/>
      <c r="D28" s="269">
        <v>14407836.679999996</v>
      </c>
      <c r="E28" s="271">
        <v>30015943.559999999</v>
      </c>
      <c r="F28" s="124" t="s">
        <v>235</v>
      </c>
      <c r="G28" s="317"/>
      <c r="H28" s="269">
        <f>+D28</f>
        <v>14407836.679999996</v>
      </c>
      <c r="I28" s="125">
        <f t="shared" ref="I28:I29" si="0">+E28</f>
        <v>30015943.559999999</v>
      </c>
    </row>
    <row r="29" spans="2:9">
      <c r="B29" s="111" t="s">
        <v>261</v>
      </c>
      <c r="C29" s="318"/>
      <c r="D29" s="109">
        <v>0</v>
      </c>
      <c r="E29" s="272">
        <v>0</v>
      </c>
      <c r="F29" s="111" t="s">
        <v>235</v>
      </c>
      <c r="G29" s="318"/>
      <c r="H29" s="109">
        <f>+D29</f>
        <v>0</v>
      </c>
      <c r="I29" s="113">
        <f t="shared" si="0"/>
        <v>0</v>
      </c>
    </row>
    <row r="31" spans="2:9">
      <c r="B31" s="155" t="s">
        <v>272</v>
      </c>
      <c r="C31" s="155"/>
      <c r="D31" s="155"/>
      <c r="E31" s="155"/>
      <c r="F31" s="155"/>
      <c r="G31" s="155"/>
      <c r="H31" s="155"/>
      <c r="I31" s="155"/>
    </row>
  </sheetData>
  <mergeCells count="6">
    <mergeCell ref="B2:I2"/>
    <mergeCell ref="B3:I3"/>
    <mergeCell ref="B4:I4"/>
    <mergeCell ref="B5:I5"/>
    <mergeCell ref="C27:C29"/>
    <mergeCell ref="G27:G29"/>
  </mergeCells>
  <hyperlinks>
    <hyperlink ref="A1" location="ÍNDICE!A1" display="Indice" xr:uid="{0EB71D50-0B54-478A-8667-514F6BB43E98}"/>
    <hyperlink ref="C27" location="'10'!A35" display="'10'!A35" xr:uid="{BA0F2327-1ABF-4F3C-96D4-E40D0798CE05}"/>
    <hyperlink ref="G27" location="'10'!A35" display="'10'!A35" xr:uid="{EB5EB9DA-DCB7-4534-80F4-F06B59C144EA}"/>
  </hyperlinks>
  <pageMargins left="0.25" right="0.25" top="0.75" bottom="0.75" header="0.3" footer="0.3"/>
  <pageSetup paperSize="9"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E51"/>
  <sheetViews>
    <sheetView showGridLines="0" topLeftCell="A23" zoomScaleNormal="100" workbookViewId="0">
      <selection activeCell="E47" sqref="E47"/>
    </sheetView>
  </sheetViews>
  <sheetFormatPr baseColWidth="10" defaultColWidth="11.44140625" defaultRowHeight="14.4"/>
  <cols>
    <col min="1" max="1" width="2.88671875" style="101" customWidth="1"/>
    <col min="2" max="2" width="93.33203125" style="101" customWidth="1"/>
    <col min="3" max="3" width="6" style="101" bestFit="1" customWidth="1"/>
    <col min="4" max="5" width="22.109375" style="207" bestFit="1" customWidth="1"/>
    <col min="6" max="16384" width="11.44140625" style="101"/>
  </cols>
  <sheetData>
    <row r="1" spans="1:5">
      <c r="A1" s="1" t="s">
        <v>264</v>
      </c>
    </row>
    <row r="2" spans="1:5">
      <c r="B2" s="319" t="s">
        <v>78</v>
      </c>
      <c r="C2" s="319"/>
      <c r="D2" s="319"/>
      <c r="E2" s="319"/>
    </row>
    <row r="3" spans="1:5">
      <c r="B3" s="320" t="s">
        <v>5</v>
      </c>
      <c r="C3" s="320"/>
      <c r="D3" s="320"/>
      <c r="E3" s="320"/>
    </row>
    <row r="4" spans="1:5">
      <c r="B4" s="321" t="s">
        <v>423</v>
      </c>
      <c r="C4" s="321"/>
      <c r="D4" s="321"/>
      <c r="E4" s="321"/>
    </row>
    <row r="5" spans="1:5">
      <c r="B5" s="321" t="s">
        <v>79</v>
      </c>
      <c r="C5" s="321"/>
      <c r="D5" s="321"/>
      <c r="E5" s="321"/>
    </row>
    <row r="6" spans="1:5">
      <c r="B6" s="115"/>
      <c r="C6" s="115"/>
      <c r="D6" s="208"/>
      <c r="E6" s="209"/>
    </row>
    <row r="7" spans="1:5">
      <c r="B7" s="116" t="s">
        <v>106</v>
      </c>
      <c r="C7" s="106" t="s">
        <v>81</v>
      </c>
      <c r="D7" s="265">
        <v>45382</v>
      </c>
      <c r="E7" s="265">
        <v>45016</v>
      </c>
    </row>
    <row r="8" spans="1:5">
      <c r="B8" s="121"/>
      <c r="C8" s="122"/>
      <c r="D8" s="210"/>
      <c r="E8" s="211"/>
    </row>
    <row r="9" spans="1:5">
      <c r="B9" s="117" t="s">
        <v>236</v>
      </c>
      <c r="C9" s="118"/>
      <c r="D9" s="212">
        <f>SUM(D10:D16)</f>
        <v>14444905101</v>
      </c>
      <c r="E9" s="212">
        <f>SUM(E10:E16)</f>
        <v>10069426644</v>
      </c>
    </row>
    <row r="10" spans="1:5">
      <c r="B10" s="26" t="s">
        <v>237</v>
      </c>
      <c r="C10" s="118"/>
      <c r="D10" s="148">
        <v>1412367417</v>
      </c>
      <c r="E10" s="148">
        <v>1016339988</v>
      </c>
    </row>
    <row r="11" spans="1:5">
      <c r="B11" s="26" t="s">
        <v>280</v>
      </c>
      <c r="C11" s="118"/>
      <c r="D11" s="148">
        <v>6418915305</v>
      </c>
      <c r="E11" s="148">
        <v>5524053308</v>
      </c>
    </row>
    <row r="12" spans="1:5">
      <c r="B12" s="175" t="s">
        <v>238</v>
      </c>
      <c r="C12" s="118"/>
      <c r="D12" s="148">
        <v>1294159446</v>
      </c>
      <c r="E12" s="148">
        <v>677518292</v>
      </c>
    </row>
    <row r="13" spans="1:5">
      <c r="B13" s="175" t="s">
        <v>239</v>
      </c>
      <c r="C13" s="118"/>
      <c r="D13" s="148">
        <v>2948645538</v>
      </c>
      <c r="E13" s="148">
        <v>2975471757</v>
      </c>
    </row>
    <row r="14" spans="1:5">
      <c r="B14" s="175" t="s">
        <v>324</v>
      </c>
      <c r="C14" s="118"/>
      <c r="D14" s="148">
        <v>0</v>
      </c>
      <c r="E14" s="148">
        <v>0</v>
      </c>
    </row>
    <row r="15" spans="1:5">
      <c r="B15" s="175" t="s">
        <v>395</v>
      </c>
      <c r="C15" s="118"/>
      <c r="D15" s="148">
        <v>1918681914</v>
      </c>
      <c r="E15" s="148">
        <v>-456564657</v>
      </c>
    </row>
    <row r="16" spans="1:5">
      <c r="B16" s="175" t="s">
        <v>107</v>
      </c>
      <c r="C16" s="118" t="s">
        <v>393</v>
      </c>
      <c r="D16" s="148">
        <v>452135481</v>
      </c>
      <c r="E16" s="148">
        <v>332607956</v>
      </c>
    </row>
    <row r="17" spans="2:5">
      <c r="B17" s="175"/>
      <c r="C17" s="118"/>
      <c r="D17" s="212"/>
      <c r="E17" s="123"/>
    </row>
    <row r="18" spans="2:5">
      <c r="B18" s="176" t="s">
        <v>240</v>
      </c>
      <c r="C18" s="118"/>
      <c r="D18" s="120">
        <f>SUM(D19:D21)</f>
        <v>4360792695</v>
      </c>
      <c r="E18" s="120">
        <f>SUM(E19:E21)</f>
        <v>5284013995</v>
      </c>
    </row>
    <row r="19" spans="2:5">
      <c r="B19" s="175" t="s">
        <v>241</v>
      </c>
      <c r="C19" s="118"/>
      <c r="D19" s="148">
        <v>1611407663</v>
      </c>
      <c r="E19" s="148">
        <v>1491257259</v>
      </c>
    </row>
    <row r="20" spans="2:5">
      <c r="B20" s="175" t="s">
        <v>281</v>
      </c>
      <c r="C20" s="118"/>
      <c r="D20" s="148">
        <v>572640624</v>
      </c>
      <c r="E20" s="148">
        <v>356080885</v>
      </c>
    </row>
    <row r="21" spans="2:5">
      <c r="B21" s="175" t="s">
        <v>108</v>
      </c>
      <c r="C21" s="118" t="s">
        <v>300</v>
      </c>
      <c r="D21" s="148">
        <v>2176744408</v>
      </c>
      <c r="E21" s="148">
        <v>3436675851</v>
      </c>
    </row>
    <row r="22" spans="2:5">
      <c r="B22" s="176" t="s">
        <v>242</v>
      </c>
      <c r="C22" s="118"/>
      <c r="D22" s="119">
        <f>+D9-D18</f>
        <v>10084112406</v>
      </c>
      <c r="E22" s="119">
        <f>+E9-E18</f>
        <v>4785412649</v>
      </c>
    </row>
    <row r="23" spans="2:5">
      <c r="B23" s="176"/>
      <c r="C23" s="118"/>
      <c r="D23" s="212"/>
      <c r="E23" s="123"/>
    </row>
    <row r="24" spans="2:5">
      <c r="B24" s="176" t="s">
        <v>243</v>
      </c>
      <c r="C24" s="118"/>
      <c r="D24" s="120">
        <f>SUM(D25:D26)</f>
        <v>358300493</v>
      </c>
      <c r="E24" s="120">
        <f>SUM(E25:E26)</f>
        <v>269703046</v>
      </c>
    </row>
    <row r="25" spans="2:5">
      <c r="B25" s="175" t="s">
        <v>244</v>
      </c>
      <c r="C25" s="118"/>
      <c r="D25" s="148">
        <v>25073752</v>
      </c>
      <c r="E25" s="148">
        <v>47344791</v>
      </c>
    </row>
    <row r="26" spans="2:5">
      <c r="B26" s="175" t="s">
        <v>109</v>
      </c>
      <c r="C26" s="118" t="s">
        <v>300</v>
      </c>
      <c r="D26" s="148">
        <v>333226741</v>
      </c>
      <c r="E26" s="148">
        <v>222358255</v>
      </c>
    </row>
    <row r="27" spans="2:5">
      <c r="B27" s="176"/>
      <c r="C27" s="118"/>
      <c r="D27" s="212"/>
      <c r="E27" s="120"/>
    </row>
    <row r="28" spans="2:5">
      <c r="B28" s="176" t="s">
        <v>245</v>
      </c>
      <c r="C28" s="118"/>
      <c r="D28" s="120">
        <f>SUM(D29:D37)</f>
        <v>4327362287</v>
      </c>
      <c r="E28" s="120">
        <f>SUM(E29:E37)</f>
        <v>3407738370</v>
      </c>
    </row>
    <row r="29" spans="2:5">
      <c r="B29" s="175" t="s">
        <v>246</v>
      </c>
      <c r="C29" s="118"/>
      <c r="D29" s="148">
        <v>2744897910</v>
      </c>
      <c r="E29" s="123">
        <v>2281788119</v>
      </c>
    </row>
    <row r="30" spans="2:5">
      <c r="B30" s="175" t="s">
        <v>247</v>
      </c>
      <c r="C30" s="118"/>
      <c r="D30" s="148">
        <v>101550879</v>
      </c>
      <c r="E30" s="123">
        <v>91106607</v>
      </c>
    </row>
    <row r="31" spans="2:5">
      <c r="B31" s="175" t="s">
        <v>248</v>
      </c>
      <c r="C31" s="118"/>
      <c r="D31" s="148">
        <v>9820818</v>
      </c>
      <c r="E31" s="123">
        <v>15017507</v>
      </c>
    </row>
    <row r="32" spans="2:5">
      <c r="B32" s="175" t="s">
        <v>249</v>
      </c>
      <c r="C32" s="118"/>
      <c r="D32" s="148">
        <v>319770702</v>
      </c>
      <c r="E32" s="123">
        <v>302831140</v>
      </c>
    </row>
    <row r="33" spans="2:5">
      <c r="B33" s="175" t="s">
        <v>250</v>
      </c>
      <c r="C33" s="118"/>
      <c r="D33" s="148">
        <v>104504337</v>
      </c>
      <c r="E33" s="148">
        <v>132550304</v>
      </c>
    </row>
    <row r="34" spans="2:5">
      <c r="B34" s="175" t="s">
        <v>251</v>
      </c>
      <c r="C34" s="118"/>
      <c r="D34" s="148">
        <v>1892587</v>
      </c>
      <c r="E34" s="123">
        <v>3808967</v>
      </c>
    </row>
    <row r="35" spans="2:5">
      <c r="B35" s="175" t="s">
        <v>252</v>
      </c>
      <c r="C35" s="118"/>
      <c r="D35" s="148">
        <v>5490</v>
      </c>
      <c r="E35" s="123">
        <v>20085053</v>
      </c>
    </row>
    <row r="36" spans="2:5">
      <c r="B36" s="175" t="s">
        <v>253</v>
      </c>
      <c r="C36" s="118"/>
      <c r="D36" s="148">
        <v>32471451</v>
      </c>
      <c r="E36" s="123">
        <v>21954180</v>
      </c>
    </row>
    <row r="37" spans="2:5">
      <c r="B37" s="175" t="s">
        <v>110</v>
      </c>
      <c r="C37" s="118" t="s">
        <v>300</v>
      </c>
      <c r="D37" s="148">
        <v>1012448113</v>
      </c>
      <c r="E37" s="148">
        <v>538596493</v>
      </c>
    </row>
    <row r="38" spans="2:5">
      <c r="B38" s="176" t="s">
        <v>254</v>
      </c>
      <c r="C38" s="118"/>
      <c r="D38" s="119">
        <f>+D22-D24-D28</f>
        <v>5398449626</v>
      </c>
      <c r="E38" s="119">
        <f>+E22-E24-E28</f>
        <v>1107971233</v>
      </c>
    </row>
    <row r="39" spans="2:5">
      <c r="B39" s="175"/>
      <c r="C39" s="118"/>
      <c r="D39" s="212"/>
      <c r="E39" s="123"/>
    </row>
    <row r="40" spans="2:5">
      <c r="B40" s="176" t="s">
        <v>255</v>
      </c>
      <c r="C40" s="118"/>
      <c r="D40" s="119">
        <f>+D41+D43+D42</f>
        <v>-156787817.01250076</v>
      </c>
      <c r="E40" s="119">
        <f>+E41+E43</f>
        <v>200683717</v>
      </c>
    </row>
    <row r="41" spans="2:5">
      <c r="B41" s="175" t="s">
        <v>256</v>
      </c>
      <c r="C41" s="118"/>
      <c r="D41" s="148">
        <v>1222692902</v>
      </c>
      <c r="E41" s="148">
        <v>-837133125</v>
      </c>
    </row>
    <row r="42" spans="2:5">
      <c r="B42" s="175" t="s">
        <v>397</v>
      </c>
      <c r="C42" s="118"/>
      <c r="D42" s="148">
        <v>0</v>
      </c>
      <c r="E42" s="148">
        <v>0</v>
      </c>
    </row>
    <row r="43" spans="2:5">
      <c r="B43" s="175" t="s">
        <v>257</v>
      </c>
      <c r="C43" s="118"/>
      <c r="D43" s="206">
        <v>-1379480719.0125008</v>
      </c>
      <c r="E43" s="123">
        <v>1037816842</v>
      </c>
    </row>
    <row r="44" spans="2:5" ht="3.75" customHeight="1">
      <c r="B44" s="175"/>
      <c r="C44" s="118"/>
      <c r="D44" s="212"/>
      <c r="E44" s="148"/>
    </row>
    <row r="45" spans="2:5">
      <c r="B45" s="71" t="s">
        <v>282</v>
      </c>
      <c r="C45" s="177"/>
      <c r="D45" s="178">
        <f>+D38+D40</f>
        <v>5241661808.9874992</v>
      </c>
      <c r="E45" s="178">
        <f>+E38+E40</f>
        <v>1308654950</v>
      </c>
    </row>
    <row r="46" spans="2:5">
      <c r="B46" s="71" t="s">
        <v>258</v>
      </c>
      <c r="C46" s="177"/>
      <c r="D46" s="198"/>
      <c r="E46" s="198"/>
    </row>
    <row r="47" spans="2:5" ht="15" thickBot="1">
      <c r="B47" s="179" t="s">
        <v>259</v>
      </c>
      <c r="C47" s="177"/>
      <c r="D47" s="180">
        <f>+D45-D46</f>
        <v>5241661808.9874992</v>
      </c>
      <c r="E47" s="180">
        <f>+E45-E46</f>
        <v>1308654950</v>
      </c>
    </row>
    <row r="48" spans="2:5" ht="15" thickTop="1">
      <c r="B48" s="131"/>
      <c r="C48" s="132"/>
      <c r="D48" s="213"/>
      <c r="E48" s="133"/>
    </row>
    <row r="49" spans="2:5">
      <c r="B49" s="155" t="s">
        <v>273</v>
      </c>
      <c r="C49" s="155"/>
      <c r="D49" s="214"/>
      <c r="E49" s="214"/>
    </row>
    <row r="51" spans="2:5">
      <c r="D51" s="276"/>
    </row>
  </sheetData>
  <mergeCells count="4">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68" orientation="portrait" r:id="rId1"/>
  <ignoredErrors>
    <ignoredError sqref="E18 E28"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7"/>
  <sheetViews>
    <sheetView showGridLines="0" topLeftCell="A66" zoomScaleNormal="100" workbookViewId="0">
      <selection activeCell="B30" sqref="B30:H32"/>
    </sheetView>
  </sheetViews>
  <sheetFormatPr baseColWidth="10" defaultColWidth="11.44140625" defaultRowHeight="14.4"/>
  <cols>
    <col min="1" max="1" width="7.109375" style="101" bestFit="1" customWidth="1"/>
    <col min="2" max="2" width="38.5546875" style="101" customWidth="1"/>
    <col min="3" max="4" width="15.6640625" style="101" customWidth="1"/>
    <col min="5" max="5" width="24.6640625" style="101" customWidth="1"/>
    <col min="6" max="6" width="14.88671875" style="101" bestFit="1" customWidth="1"/>
    <col min="7" max="7" width="14.5546875" style="101" bestFit="1" customWidth="1"/>
    <col min="8" max="8" width="13.33203125" style="101" bestFit="1" customWidth="1"/>
    <col min="9" max="9" width="2.88671875" style="101" customWidth="1"/>
    <col min="10" max="10" width="14" style="101" customWidth="1"/>
    <col min="11" max="11" width="16.5546875" style="101" bestFit="1" customWidth="1"/>
    <col min="12" max="16384" width="11.44140625" style="101"/>
  </cols>
  <sheetData>
    <row r="1" spans="1:8">
      <c r="A1" s="1" t="s">
        <v>264</v>
      </c>
    </row>
    <row r="2" spans="1:8">
      <c r="B2" s="309" t="s">
        <v>78</v>
      </c>
      <c r="C2" s="309"/>
      <c r="D2" s="309"/>
      <c r="E2" s="309"/>
      <c r="F2" s="309"/>
      <c r="G2" s="309"/>
      <c r="H2" s="309"/>
    </row>
    <row r="3" spans="1:8">
      <c r="B3" s="322" t="s">
        <v>424</v>
      </c>
      <c r="C3" s="322"/>
      <c r="D3" s="322"/>
      <c r="E3" s="322"/>
      <c r="F3" s="322"/>
      <c r="G3" s="322"/>
      <c r="H3" s="322"/>
    </row>
    <row r="5" spans="1:8">
      <c r="B5" s="306" t="s">
        <v>112</v>
      </c>
      <c r="C5" s="306"/>
      <c r="D5" s="306"/>
      <c r="E5" s="306"/>
      <c r="F5" s="306"/>
      <c r="G5" s="306"/>
      <c r="H5" s="306"/>
    </row>
    <row r="7" spans="1:8" ht="33" customHeight="1">
      <c r="B7" s="323" t="s">
        <v>425</v>
      </c>
      <c r="C7" s="323"/>
      <c r="D7" s="323"/>
      <c r="E7" s="323"/>
      <c r="F7" s="323"/>
      <c r="G7" s="323"/>
      <c r="H7" s="323"/>
    </row>
    <row r="8" spans="1:8">
      <c r="B8" s="306" t="s">
        <v>113</v>
      </c>
      <c r="C8" s="306"/>
      <c r="D8" s="306"/>
      <c r="E8" s="306"/>
      <c r="F8" s="306"/>
      <c r="G8" s="306"/>
      <c r="H8" s="306"/>
    </row>
    <row r="10" spans="1:8">
      <c r="B10" s="305" t="s">
        <v>114</v>
      </c>
      <c r="C10" s="305"/>
      <c r="D10" s="305"/>
      <c r="E10" s="305"/>
      <c r="F10" s="305"/>
      <c r="G10" s="305"/>
      <c r="H10" s="305"/>
    </row>
    <row r="11" spans="1:8" ht="21.75" customHeight="1">
      <c r="B11" s="307" t="s">
        <v>418</v>
      </c>
      <c r="C11" s="307"/>
      <c r="D11" s="307"/>
      <c r="E11" s="307"/>
      <c r="F11" s="307"/>
      <c r="G11" s="307"/>
      <c r="H11" s="307"/>
    </row>
    <row r="12" spans="1:8" ht="50.25" customHeight="1">
      <c r="B12" s="307"/>
      <c r="C12" s="307"/>
      <c r="D12" s="307"/>
      <c r="E12" s="307"/>
      <c r="F12" s="307"/>
      <c r="G12" s="307"/>
      <c r="H12" s="307"/>
    </row>
    <row r="13" spans="1:8">
      <c r="B13" s="307"/>
      <c r="C13" s="307"/>
      <c r="D13" s="307"/>
      <c r="E13" s="307"/>
      <c r="F13" s="307"/>
      <c r="G13" s="307"/>
      <c r="H13" s="307"/>
    </row>
    <row r="14" spans="1:8">
      <c r="B14" s="307"/>
      <c r="C14" s="307"/>
      <c r="D14" s="307"/>
      <c r="E14" s="307"/>
      <c r="F14" s="307"/>
      <c r="G14" s="307"/>
      <c r="H14" s="307"/>
    </row>
    <row r="15" spans="1:8">
      <c r="B15" s="307"/>
      <c r="C15" s="307"/>
      <c r="D15" s="307"/>
      <c r="E15" s="307"/>
      <c r="F15" s="307"/>
      <c r="G15" s="307"/>
      <c r="H15" s="307"/>
    </row>
    <row r="16" spans="1:8">
      <c r="B16" s="307"/>
      <c r="C16" s="307"/>
      <c r="D16" s="307"/>
      <c r="E16" s="307"/>
      <c r="F16" s="307"/>
      <c r="G16" s="307"/>
      <c r="H16" s="307"/>
    </row>
    <row r="17" spans="2:8">
      <c r="B17" s="307"/>
      <c r="C17" s="307"/>
      <c r="D17" s="307"/>
      <c r="E17" s="307"/>
      <c r="F17" s="307"/>
      <c r="G17" s="307"/>
      <c r="H17" s="307"/>
    </row>
    <row r="18" spans="2:8">
      <c r="B18" s="307"/>
      <c r="C18" s="307"/>
      <c r="D18" s="307"/>
      <c r="E18" s="307"/>
      <c r="F18" s="307"/>
      <c r="G18" s="307"/>
      <c r="H18" s="307"/>
    </row>
    <row r="19" spans="2:8">
      <c r="B19" s="307"/>
      <c r="C19" s="307"/>
      <c r="D19" s="307"/>
      <c r="E19" s="307"/>
      <c r="F19" s="307"/>
      <c r="G19" s="307"/>
      <c r="H19" s="307"/>
    </row>
    <row r="20" spans="2:8">
      <c r="B20" s="307"/>
      <c r="C20" s="307"/>
      <c r="D20" s="307"/>
      <c r="E20" s="307"/>
      <c r="F20" s="307"/>
      <c r="G20" s="307"/>
      <c r="H20" s="307"/>
    </row>
    <row r="21" spans="2:8">
      <c r="B21" s="307"/>
      <c r="C21" s="307"/>
      <c r="D21" s="307"/>
      <c r="E21" s="307"/>
      <c r="F21" s="307"/>
      <c r="G21" s="307"/>
      <c r="H21" s="307"/>
    </row>
    <row r="22" spans="2:8">
      <c r="B22" s="307"/>
      <c r="C22" s="307"/>
      <c r="D22" s="307"/>
      <c r="E22" s="307"/>
      <c r="F22" s="307"/>
      <c r="G22" s="307"/>
      <c r="H22" s="307"/>
    </row>
    <row r="23" spans="2:8">
      <c r="B23" s="307"/>
      <c r="C23" s="307"/>
      <c r="D23" s="307"/>
      <c r="E23" s="307"/>
      <c r="F23" s="307"/>
      <c r="G23" s="307"/>
      <c r="H23" s="307"/>
    </row>
    <row r="25" spans="2:8">
      <c r="F25" s="98"/>
    </row>
    <row r="26" spans="2:8">
      <c r="B26" s="306" t="s">
        <v>116</v>
      </c>
      <c r="C26" s="306"/>
      <c r="D26" s="306"/>
      <c r="E26" s="306"/>
      <c r="F26" s="306"/>
      <c r="G26" s="306"/>
      <c r="H26" s="306"/>
    </row>
    <row r="28" spans="2:8">
      <c r="B28" s="306" t="s">
        <v>288</v>
      </c>
      <c r="C28" s="306"/>
      <c r="D28" s="306"/>
      <c r="E28" s="306"/>
      <c r="F28" s="306"/>
      <c r="G28" s="306"/>
      <c r="H28" s="306"/>
    </row>
    <row r="30" spans="2:8">
      <c r="B30" s="307" t="s">
        <v>426</v>
      </c>
      <c r="C30" s="307"/>
      <c r="D30" s="307"/>
      <c r="E30" s="307"/>
      <c r="F30" s="307"/>
      <c r="G30" s="307"/>
      <c r="H30" s="307"/>
    </row>
    <row r="31" spans="2:8">
      <c r="B31" s="307"/>
      <c r="C31" s="307"/>
      <c r="D31" s="307"/>
      <c r="E31" s="307"/>
      <c r="F31" s="307"/>
      <c r="G31" s="307"/>
      <c r="H31" s="307"/>
    </row>
    <row r="32" spans="2:8" ht="48.75" customHeight="1">
      <c r="B32" s="307"/>
      <c r="C32" s="307"/>
      <c r="D32" s="307"/>
      <c r="E32" s="307"/>
      <c r="F32" s="307"/>
      <c r="G32" s="307"/>
      <c r="H32" s="307"/>
    </row>
    <row r="34" spans="2:8">
      <c r="B34" s="306" t="s">
        <v>117</v>
      </c>
      <c r="C34" s="306"/>
      <c r="D34" s="306"/>
      <c r="E34" s="306"/>
      <c r="F34" s="306"/>
      <c r="G34" s="306"/>
      <c r="H34" s="306"/>
    </row>
    <row r="36" spans="2:8">
      <c r="B36" s="308" t="s">
        <v>118</v>
      </c>
      <c r="C36" s="308"/>
      <c r="D36" s="308"/>
      <c r="E36" s="308"/>
      <c r="F36" s="308"/>
      <c r="G36" s="308"/>
      <c r="H36" s="308"/>
    </row>
    <row r="37" spans="2:8" ht="26.25" customHeight="1">
      <c r="B37" s="308"/>
      <c r="C37" s="308"/>
      <c r="D37" s="308"/>
      <c r="E37" s="308"/>
      <c r="F37" s="308"/>
      <c r="G37" s="308"/>
      <c r="H37" s="308"/>
    </row>
    <row r="39" spans="2:8">
      <c r="B39" s="310" t="s">
        <v>119</v>
      </c>
      <c r="C39" s="310"/>
      <c r="D39" s="310"/>
      <c r="E39" s="310"/>
      <c r="F39" s="310"/>
      <c r="G39" s="310"/>
      <c r="H39" s="310"/>
    </row>
    <row r="41" spans="2:8" ht="35.25" customHeight="1">
      <c r="B41" s="307" t="s">
        <v>216</v>
      </c>
      <c r="C41" s="307"/>
      <c r="D41" s="307"/>
      <c r="E41" s="307"/>
      <c r="F41" s="307"/>
      <c r="G41" s="307"/>
      <c r="H41" s="307"/>
    </row>
    <row r="43" spans="2:8">
      <c r="B43" s="306" t="s">
        <v>217</v>
      </c>
      <c r="C43" s="306"/>
      <c r="D43" s="306"/>
      <c r="E43" s="306"/>
      <c r="F43" s="306"/>
      <c r="G43" s="306"/>
      <c r="H43" s="306"/>
    </row>
    <row r="45" spans="2:8">
      <c r="B45" s="307" t="s">
        <v>384</v>
      </c>
      <c r="C45" s="307"/>
      <c r="D45" s="307"/>
      <c r="E45" s="307"/>
      <c r="F45" s="307"/>
      <c r="G45" s="307"/>
      <c r="H45" s="307"/>
    </row>
    <row r="46" spans="2:8">
      <c r="B46" s="307"/>
      <c r="C46" s="307"/>
      <c r="D46" s="307"/>
      <c r="E46" s="307"/>
      <c r="F46" s="307"/>
      <c r="G46" s="307"/>
      <c r="H46" s="307"/>
    </row>
    <row r="47" spans="2:8">
      <c r="B47" s="307"/>
      <c r="C47" s="307"/>
      <c r="D47" s="307"/>
      <c r="E47" s="307"/>
      <c r="F47" s="307"/>
      <c r="G47" s="307"/>
      <c r="H47" s="307"/>
    </row>
    <row r="48" spans="2:8">
      <c r="B48" s="307"/>
      <c r="C48" s="307"/>
      <c r="D48" s="307"/>
      <c r="E48" s="307"/>
      <c r="F48" s="307"/>
      <c r="G48" s="307"/>
      <c r="H48" s="307"/>
    </row>
    <row r="49" spans="2:8">
      <c r="B49" s="307"/>
      <c r="C49" s="307"/>
      <c r="D49" s="307"/>
      <c r="E49" s="307"/>
      <c r="F49" s="307"/>
      <c r="G49" s="307"/>
      <c r="H49" s="307"/>
    </row>
    <row r="50" spans="2:8">
      <c r="B50" s="307"/>
      <c r="C50" s="307"/>
      <c r="D50" s="307"/>
      <c r="E50" s="307"/>
      <c r="F50" s="307"/>
      <c r="G50" s="307"/>
      <c r="H50" s="307"/>
    </row>
    <row r="51" spans="2:8">
      <c r="B51" s="307"/>
      <c r="C51" s="307"/>
      <c r="D51" s="307"/>
      <c r="E51" s="307"/>
      <c r="F51" s="307"/>
      <c r="G51" s="307"/>
      <c r="H51" s="307"/>
    </row>
    <row r="52" spans="2:8">
      <c r="B52" s="307"/>
      <c r="C52" s="307"/>
      <c r="D52" s="307"/>
      <c r="E52" s="307"/>
      <c r="F52" s="307"/>
      <c r="G52" s="307"/>
      <c r="H52" s="307"/>
    </row>
    <row r="53" spans="2:8">
      <c r="B53" s="307"/>
      <c r="C53" s="307"/>
      <c r="D53" s="307"/>
      <c r="E53" s="307"/>
      <c r="F53" s="307"/>
      <c r="G53" s="307"/>
      <c r="H53" s="307"/>
    </row>
    <row r="54" spans="2:8">
      <c r="B54" s="307"/>
      <c r="C54" s="307"/>
      <c r="D54" s="307"/>
      <c r="E54" s="307"/>
      <c r="F54" s="307"/>
      <c r="G54" s="307"/>
      <c r="H54" s="307"/>
    </row>
    <row r="55" spans="2:8">
      <c r="B55" s="307"/>
      <c r="C55" s="307"/>
      <c r="D55" s="307"/>
      <c r="E55" s="307"/>
      <c r="F55" s="307"/>
      <c r="G55" s="307"/>
      <c r="H55" s="307"/>
    </row>
    <row r="56" spans="2:8" ht="63" customHeight="1">
      <c r="B56" s="307"/>
      <c r="C56" s="307"/>
      <c r="D56" s="307"/>
      <c r="E56" s="307"/>
      <c r="F56" s="307"/>
      <c r="G56" s="307"/>
      <c r="H56" s="307"/>
    </row>
    <row r="58" spans="2:8">
      <c r="B58" s="310" t="s">
        <v>218</v>
      </c>
      <c r="C58" s="310"/>
      <c r="D58" s="310"/>
      <c r="E58" s="310"/>
      <c r="F58" s="310"/>
      <c r="G58" s="310"/>
      <c r="H58" s="310"/>
    </row>
    <row r="60" spans="2:8" ht="14.25" customHeight="1">
      <c r="B60" s="307" t="s">
        <v>120</v>
      </c>
      <c r="C60" s="307"/>
      <c r="D60" s="307"/>
      <c r="E60" s="307"/>
      <c r="F60" s="307"/>
      <c r="G60" s="307"/>
      <c r="H60" s="307"/>
    </row>
    <row r="61" spans="2:8" ht="52.5" customHeight="1">
      <c r="B61" s="307"/>
      <c r="C61" s="307"/>
      <c r="D61" s="307"/>
      <c r="E61" s="307"/>
      <c r="F61" s="307"/>
      <c r="G61" s="307"/>
      <c r="H61" s="307"/>
    </row>
    <row r="63" spans="2:8">
      <c r="B63" s="306" t="s">
        <v>121</v>
      </c>
      <c r="C63" s="306"/>
      <c r="D63" s="306"/>
      <c r="E63" s="306"/>
      <c r="F63" s="306"/>
      <c r="G63" s="306"/>
      <c r="H63" s="306"/>
    </row>
    <row r="65" spans="2:8">
      <c r="B65" s="303" t="s">
        <v>122</v>
      </c>
      <c r="C65" s="303"/>
      <c r="D65" s="303"/>
      <c r="E65" s="303"/>
      <c r="F65" s="303"/>
      <c r="G65" s="303"/>
      <c r="H65" s="303"/>
    </row>
    <row r="67" spans="2:8">
      <c r="B67" s="306" t="s">
        <v>228</v>
      </c>
      <c r="C67" s="306"/>
      <c r="D67" s="306"/>
      <c r="E67" s="306"/>
      <c r="F67" s="306"/>
      <c r="G67" s="306"/>
      <c r="H67" s="306"/>
    </row>
    <row r="69" spans="2:8">
      <c r="B69" s="307" t="s">
        <v>290</v>
      </c>
      <c r="C69" s="307"/>
      <c r="D69" s="307"/>
      <c r="E69" s="307"/>
      <c r="F69" s="307"/>
      <c r="G69" s="307"/>
      <c r="H69" s="307"/>
    </row>
    <row r="70" spans="2:8">
      <c r="B70" s="307"/>
      <c r="C70" s="307"/>
      <c r="D70" s="307"/>
      <c r="E70" s="307"/>
      <c r="F70" s="307"/>
      <c r="G70" s="307"/>
      <c r="H70" s="307"/>
    </row>
    <row r="72" spans="2:8">
      <c r="B72" s="310" t="s">
        <v>123</v>
      </c>
      <c r="C72" s="310"/>
      <c r="D72" s="310"/>
      <c r="E72" s="310"/>
      <c r="F72" s="310"/>
      <c r="G72" s="310"/>
      <c r="H72" s="310"/>
    </row>
    <row r="74" spans="2:8">
      <c r="B74" s="324" t="s">
        <v>313</v>
      </c>
      <c r="C74" s="325"/>
      <c r="D74" s="325"/>
      <c r="E74" s="325"/>
      <c r="F74" s="325"/>
      <c r="G74" s="325"/>
      <c r="H74" s="325"/>
    </row>
    <row r="75" spans="2:8">
      <c r="B75" s="325"/>
      <c r="C75" s="325"/>
      <c r="D75" s="325"/>
      <c r="E75" s="325"/>
      <c r="F75" s="325"/>
      <c r="G75" s="325"/>
      <c r="H75" s="325"/>
    </row>
    <row r="77" spans="2:8">
      <c r="B77" s="96"/>
    </row>
  </sheetData>
  <mergeCells count="24">
    <mergeCell ref="B72:H72"/>
    <mergeCell ref="B74:H75"/>
    <mergeCell ref="B34:H34"/>
    <mergeCell ref="B36:H37"/>
    <mergeCell ref="B39:H39"/>
    <mergeCell ref="B41:H41"/>
    <mergeCell ref="B43:H43"/>
    <mergeCell ref="B45:H56"/>
    <mergeCell ref="B67:H67"/>
    <mergeCell ref="B69:H70"/>
    <mergeCell ref="B2:H2"/>
    <mergeCell ref="B58:H58"/>
    <mergeCell ref="B60:H61"/>
    <mergeCell ref="B63:H63"/>
    <mergeCell ref="B65:H65"/>
    <mergeCell ref="B26:H26"/>
    <mergeCell ref="B28:H28"/>
    <mergeCell ref="B30:H32"/>
    <mergeCell ref="B3:H3"/>
    <mergeCell ref="B5:H5"/>
    <mergeCell ref="B8:H8"/>
    <mergeCell ref="B10:H10"/>
    <mergeCell ref="B11:H23"/>
    <mergeCell ref="B7:H7"/>
  </mergeCells>
  <hyperlinks>
    <hyperlink ref="A1" location="ÍNDICE!A1" display="Indice" xr:uid="{18B84307-4B0F-4C71-A482-09F81D0A6177}"/>
  </hyperlinks>
  <pageMargins left="0.25" right="0.25" top="0.75" bottom="0.75" header="0.3" footer="0.3"/>
  <pageSetup paperSize="9" scale="5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L179"/>
  <sheetViews>
    <sheetView showGridLines="0" topLeftCell="A163" zoomScaleNormal="100" workbookViewId="0">
      <selection activeCell="E157" sqref="E157"/>
    </sheetView>
  </sheetViews>
  <sheetFormatPr baseColWidth="10" defaultColWidth="11.44140625" defaultRowHeight="14.4"/>
  <cols>
    <col min="1" max="1" width="7.109375" style="101" bestFit="1" customWidth="1"/>
    <col min="2" max="2" width="39.88671875" style="101" bestFit="1" customWidth="1"/>
    <col min="3" max="6" width="22.109375" style="101" bestFit="1" customWidth="1"/>
    <col min="7" max="7" width="19.44140625" style="101" bestFit="1" customWidth="1"/>
    <col min="8" max="8" width="17" style="42" customWidth="1"/>
    <col min="9" max="9" width="22.33203125" style="101" customWidth="1"/>
    <col min="10" max="10" width="18.44140625" style="101" customWidth="1"/>
    <col min="11" max="11" width="15" style="101" customWidth="1"/>
    <col min="12" max="16384" width="11.44140625" style="101"/>
  </cols>
  <sheetData>
    <row r="1" spans="1:9">
      <c r="A1" s="1" t="s">
        <v>264</v>
      </c>
    </row>
    <row r="2" spans="1:9">
      <c r="B2" s="309" t="s">
        <v>78</v>
      </c>
      <c r="C2" s="309"/>
      <c r="D2" s="309"/>
      <c r="E2" s="309"/>
      <c r="F2" s="309"/>
      <c r="G2" s="309"/>
      <c r="H2" s="309"/>
    </row>
    <row r="3" spans="1:9">
      <c r="B3" s="322" t="str">
        <f>+'04'!B3</f>
        <v>Notas a los Estados Contables al 31 de marzo de 2024</v>
      </c>
      <c r="C3" s="322"/>
      <c r="D3" s="322"/>
      <c r="E3" s="322"/>
      <c r="F3" s="322"/>
      <c r="G3" s="322"/>
      <c r="H3" s="322"/>
    </row>
    <row r="4" spans="1:9">
      <c r="B4" s="157"/>
      <c r="C4" s="157"/>
      <c r="D4" s="157"/>
      <c r="E4" s="157"/>
      <c r="F4" s="157"/>
      <c r="G4" s="157"/>
      <c r="H4" s="97"/>
    </row>
    <row r="5" spans="1:9">
      <c r="B5" s="310" t="s">
        <v>124</v>
      </c>
      <c r="C5" s="310"/>
      <c r="D5" s="310"/>
      <c r="E5" s="310"/>
      <c r="F5" s="310"/>
      <c r="G5" s="310"/>
      <c r="H5" s="310"/>
    </row>
    <row r="7" spans="1:9">
      <c r="B7" s="306" t="s">
        <v>125</v>
      </c>
      <c r="C7" s="306"/>
      <c r="D7" s="306"/>
      <c r="E7" s="306"/>
      <c r="F7" s="306"/>
      <c r="G7" s="306"/>
      <c r="H7" s="306"/>
    </row>
    <row r="8" spans="1:9">
      <c r="B8" s="156" t="s">
        <v>106</v>
      </c>
      <c r="C8" s="126">
        <v>45382</v>
      </c>
      <c r="D8" s="126">
        <v>45291</v>
      </c>
      <c r="E8" s="126">
        <v>45016</v>
      </c>
    </row>
    <row r="9" spans="1:9">
      <c r="B9" s="50" t="s">
        <v>291</v>
      </c>
      <c r="C9" s="127">
        <v>7377.82</v>
      </c>
      <c r="D9" s="127">
        <v>7263.59</v>
      </c>
      <c r="E9" s="128">
        <v>7166.48</v>
      </c>
      <c r="G9" s="42"/>
    </row>
    <row r="10" spans="1:9">
      <c r="B10" s="104" t="s">
        <v>292</v>
      </c>
      <c r="C10" s="129">
        <v>7411.91</v>
      </c>
      <c r="D10" s="129">
        <v>7283.62</v>
      </c>
      <c r="E10" s="130">
        <v>7169.7</v>
      </c>
    </row>
    <row r="11" spans="1:9">
      <c r="G11" s="42"/>
      <c r="H11" s="147"/>
    </row>
    <row r="12" spans="1:9">
      <c r="B12" s="306" t="s">
        <v>212</v>
      </c>
      <c r="C12" s="306"/>
      <c r="D12" s="306"/>
      <c r="E12" s="306"/>
      <c r="F12" s="306"/>
      <c r="G12" s="306"/>
      <c r="H12" s="306"/>
    </row>
    <row r="14" spans="1:9" ht="28.8">
      <c r="B14" s="338" t="s">
        <v>127</v>
      </c>
      <c r="C14" s="339" t="s">
        <v>128</v>
      </c>
      <c r="D14" s="339" t="s">
        <v>129</v>
      </c>
      <c r="E14" s="20" t="s">
        <v>306</v>
      </c>
      <c r="F14" s="20" t="s">
        <v>307</v>
      </c>
      <c r="G14" s="340" t="s">
        <v>129</v>
      </c>
      <c r="H14" s="20" t="s">
        <v>306</v>
      </c>
      <c r="I14" s="20" t="s">
        <v>307</v>
      </c>
    </row>
    <row r="15" spans="1:9">
      <c r="B15" s="338"/>
      <c r="C15" s="339"/>
      <c r="D15" s="339"/>
      <c r="E15" s="54">
        <f>+'02'!D7</f>
        <v>45382</v>
      </c>
      <c r="F15" s="54">
        <f>+E15</f>
        <v>45382</v>
      </c>
      <c r="G15" s="341"/>
      <c r="H15" s="54">
        <f>+'02'!I7</f>
        <v>45291</v>
      </c>
      <c r="I15" s="54">
        <f>+H15</f>
        <v>45291</v>
      </c>
    </row>
    <row r="16" spans="1:9">
      <c r="B16" s="23" t="s">
        <v>80</v>
      </c>
      <c r="C16" s="32"/>
      <c r="D16" s="36"/>
      <c r="E16" s="32"/>
      <c r="F16" s="32"/>
      <c r="G16" s="32"/>
      <c r="H16" s="23"/>
      <c r="I16" s="23"/>
    </row>
    <row r="17" spans="2:12">
      <c r="B17" s="25" t="s">
        <v>83</v>
      </c>
      <c r="C17" s="32"/>
      <c r="D17" s="36"/>
      <c r="E17" s="32"/>
      <c r="F17" s="33"/>
      <c r="G17" s="33"/>
      <c r="H17" s="25"/>
      <c r="I17" s="23"/>
      <c r="L17" s="3"/>
    </row>
    <row r="18" spans="2:12">
      <c r="B18" s="38" t="s">
        <v>85</v>
      </c>
      <c r="C18" s="72" t="s">
        <v>130</v>
      </c>
      <c r="D18" s="43">
        <f>+F18/E18</f>
        <v>1351960.9200278674</v>
      </c>
      <c r="E18" s="77">
        <f>+_xlfn.XLOOKUP(E15,C8:E8,C9:E9)</f>
        <v>7377.82</v>
      </c>
      <c r="F18" s="28">
        <v>9974524315</v>
      </c>
      <c r="G18" s="287">
        <f>+I18/H18</f>
        <v>670784.1999617269</v>
      </c>
      <c r="H18" s="78">
        <f>+_xlfn.XLOOKUP(H15,C8:E8,C9:E9)</f>
        <v>7263.59</v>
      </c>
      <c r="I18" s="28">
        <v>4872301407</v>
      </c>
    </row>
    <row r="19" spans="2:12">
      <c r="B19" s="26" t="s">
        <v>90</v>
      </c>
      <c r="C19" s="73" t="s">
        <v>130</v>
      </c>
      <c r="D19" s="34">
        <f t="shared" ref="D19:D21" si="0">+F19/E19</f>
        <v>562412.00002168666</v>
      </c>
      <c r="E19" s="79">
        <f>+E18</f>
        <v>7377.82</v>
      </c>
      <c r="F19" s="27">
        <v>4149374502</v>
      </c>
      <c r="G19" s="288">
        <f t="shared" ref="G19:G21" si="1">+I19/H19</f>
        <v>211147.94006820317</v>
      </c>
      <c r="H19" s="80">
        <f>+H18</f>
        <v>7263.59</v>
      </c>
      <c r="I19" s="27">
        <v>1533692066</v>
      </c>
    </row>
    <row r="20" spans="2:12">
      <c r="B20" s="26" t="s">
        <v>131</v>
      </c>
      <c r="C20" s="73" t="s">
        <v>130</v>
      </c>
      <c r="D20" s="34">
        <f t="shared" si="0"/>
        <v>8347572.5562564554</v>
      </c>
      <c r="E20" s="79">
        <f t="shared" ref="E20:E21" si="2">+E19</f>
        <v>7377.82</v>
      </c>
      <c r="F20" s="27">
        <v>61586887757</v>
      </c>
      <c r="G20" s="288">
        <f t="shared" si="1"/>
        <v>8944070.0215733536</v>
      </c>
      <c r="H20" s="80">
        <f>+H19</f>
        <v>7263.59</v>
      </c>
      <c r="I20" s="27">
        <v>64966057568</v>
      </c>
    </row>
    <row r="21" spans="2:12">
      <c r="B21" s="39" t="s">
        <v>93</v>
      </c>
      <c r="C21" s="74" t="s">
        <v>130</v>
      </c>
      <c r="D21" s="81">
        <f t="shared" si="0"/>
        <v>128259.30979611864</v>
      </c>
      <c r="E21" s="82">
        <f t="shared" si="2"/>
        <v>7377.82</v>
      </c>
      <c r="F21" s="29">
        <v>946274101</v>
      </c>
      <c r="G21" s="286">
        <f t="shared" si="1"/>
        <v>87602.020763837165</v>
      </c>
      <c r="H21" s="83">
        <f>+H20</f>
        <v>7263.59</v>
      </c>
      <c r="I21" s="29">
        <v>636305162</v>
      </c>
    </row>
    <row r="22" spans="2:12">
      <c r="B22" s="37" t="s">
        <v>326</v>
      </c>
      <c r="C22" s="23"/>
      <c r="D22" s="36">
        <f>SUM(D18:D21)</f>
        <v>10390204.786102129</v>
      </c>
      <c r="E22" s="75"/>
      <c r="F22" s="84"/>
      <c r="G22" s="36">
        <f>SUM(G18:G21)</f>
        <v>9913604.1823671199</v>
      </c>
      <c r="H22" s="85"/>
      <c r="I22" s="23"/>
    </row>
    <row r="23" spans="2:12">
      <c r="B23" s="23" t="s">
        <v>82</v>
      </c>
      <c r="C23" s="23"/>
      <c r="D23" s="36"/>
      <c r="E23" s="75"/>
      <c r="F23" s="32"/>
      <c r="G23" s="32"/>
      <c r="H23" s="75"/>
      <c r="I23" s="23"/>
    </row>
    <row r="24" spans="2:12">
      <c r="B24" s="23" t="s">
        <v>84</v>
      </c>
      <c r="C24" s="23"/>
      <c r="D24" s="36"/>
      <c r="E24" s="75"/>
      <c r="F24" s="32"/>
      <c r="G24" s="32"/>
      <c r="H24" s="75"/>
      <c r="I24" s="23"/>
    </row>
    <row r="25" spans="2:12">
      <c r="B25" s="38" t="s">
        <v>133</v>
      </c>
      <c r="C25" s="72" t="s">
        <v>130</v>
      </c>
      <c r="D25" s="43">
        <f t="shared" ref="D25:D27" si="3">+F25/E25</f>
        <v>6809.2499774012367</v>
      </c>
      <c r="E25" s="86">
        <f>+_xlfn.XLOOKUP(E15,C8:E8,C10:E10)</f>
        <v>7411.91</v>
      </c>
      <c r="F25" s="27">
        <v>50469548</v>
      </c>
      <c r="G25" s="27">
        <f t="shared" ref="G25:G27" si="4">+I25/H25</f>
        <v>7273.5300578558463</v>
      </c>
      <c r="H25" s="88">
        <f>+_xlfn.XLOOKUP(H15,C8:E8,C10:E10)</f>
        <v>7283.62</v>
      </c>
      <c r="I25" s="28">
        <v>52977629</v>
      </c>
    </row>
    <row r="26" spans="2:12">
      <c r="B26" s="26" t="s">
        <v>87</v>
      </c>
      <c r="C26" s="73" t="s">
        <v>130</v>
      </c>
      <c r="D26" s="34">
        <f t="shared" si="3"/>
        <v>690606.23442540457</v>
      </c>
      <c r="E26" s="89">
        <f>+E25</f>
        <v>7411.91</v>
      </c>
      <c r="F26" s="27">
        <v>5118711255</v>
      </c>
      <c r="G26" s="27">
        <f t="shared" si="4"/>
        <v>516304.80392991396</v>
      </c>
      <c r="H26" s="90">
        <f>+H25</f>
        <v>7283.62</v>
      </c>
      <c r="I26" s="27">
        <v>3760567996</v>
      </c>
    </row>
    <row r="27" spans="2:12">
      <c r="B27" s="39" t="s">
        <v>134</v>
      </c>
      <c r="C27" s="74" t="s">
        <v>130</v>
      </c>
      <c r="D27" s="81">
        <f t="shared" si="3"/>
        <v>6552488.7000786569</v>
      </c>
      <c r="E27" s="87">
        <f>+E26</f>
        <v>7411.91</v>
      </c>
      <c r="F27" s="27">
        <v>48566456521</v>
      </c>
      <c r="G27" s="27">
        <f t="shared" si="4"/>
        <v>6546164.4101422094</v>
      </c>
      <c r="H27" s="90">
        <f>+H26</f>
        <v>7283.62</v>
      </c>
      <c r="I27" s="29">
        <v>47679774021</v>
      </c>
    </row>
    <row r="28" spans="2:12">
      <c r="B28" s="23" t="s">
        <v>327</v>
      </c>
      <c r="C28" s="23"/>
      <c r="D28" s="36">
        <f>SUM(D25:D27)</f>
        <v>7249904.1844814625</v>
      </c>
      <c r="E28" s="75"/>
      <c r="F28" s="32"/>
      <c r="G28" s="36">
        <f>SUM(G25:G27)</f>
        <v>7069742.7441299791</v>
      </c>
      <c r="H28" s="75"/>
      <c r="I28" s="23"/>
    </row>
    <row r="29" spans="2:12" ht="3.75" customHeight="1">
      <c r="B29" s="2"/>
      <c r="C29" s="2"/>
      <c r="D29" s="219"/>
      <c r="E29" s="152"/>
      <c r="F29" s="220"/>
      <c r="G29" s="219"/>
      <c r="H29" s="152"/>
      <c r="I29" s="2"/>
    </row>
    <row r="30" spans="2:12" ht="16.2">
      <c r="B30" s="221" t="s">
        <v>328</v>
      </c>
      <c r="C30" s="222"/>
      <c r="D30" s="223">
        <f>+D22-D28</f>
        <v>3140300.6016206667</v>
      </c>
      <c r="E30" s="152"/>
      <c r="F30" s="220"/>
      <c r="G30" s="223">
        <f>+G22-G28</f>
        <v>2843861.4382371409</v>
      </c>
      <c r="H30" s="152"/>
      <c r="I30" s="2"/>
    </row>
    <row r="31" spans="2:12">
      <c r="B31" s="2"/>
      <c r="C31" s="2"/>
      <c r="D31" s="219"/>
      <c r="E31" s="152"/>
      <c r="F31" s="220"/>
      <c r="G31" s="152"/>
      <c r="H31" s="2"/>
    </row>
    <row r="32" spans="2:12">
      <c r="B32" s="310" t="s">
        <v>135</v>
      </c>
      <c r="C32" s="310"/>
      <c r="D32" s="310"/>
      <c r="E32" s="310"/>
      <c r="F32" s="310"/>
      <c r="G32" s="310"/>
      <c r="H32" s="310"/>
    </row>
    <row r="34" spans="2:8" ht="43.2">
      <c r="B34" s="326" t="s">
        <v>126</v>
      </c>
      <c r="C34" s="327"/>
      <c r="D34" s="328"/>
      <c r="E34" s="20" t="s">
        <v>308</v>
      </c>
      <c r="F34" s="20" t="s">
        <v>309</v>
      </c>
      <c r="G34" s="20" t="s">
        <v>308</v>
      </c>
      <c r="H34" s="20" t="s">
        <v>309</v>
      </c>
    </row>
    <row r="35" spans="2:8">
      <c r="B35" s="329"/>
      <c r="C35" s="330"/>
      <c r="D35" s="331"/>
      <c r="E35" s="54">
        <f>+'03'!D7</f>
        <v>45382</v>
      </c>
      <c r="F35" s="54">
        <f>+E35</f>
        <v>45382</v>
      </c>
      <c r="G35" s="54">
        <f>+'03'!E7</f>
        <v>45016</v>
      </c>
      <c r="H35" s="54">
        <f>+G35</f>
        <v>45016</v>
      </c>
    </row>
    <row r="36" spans="2:8" ht="15" customHeight="1">
      <c r="B36" s="332" t="s">
        <v>136</v>
      </c>
      <c r="C36" s="333"/>
      <c r="D36" s="334"/>
      <c r="E36" s="76">
        <f>+_xlfn.XLOOKUP(E35,C8:E8,C9:E9)</f>
        <v>7377.82</v>
      </c>
      <c r="F36" s="44">
        <v>1405189310</v>
      </c>
      <c r="G36" s="273">
        <f>+_xlfn.XLOOKUP(G35,C8:E8,C9:E9)</f>
        <v>7166.48</v>
      </c>
      <c r="H36" s="274">
        <v>801775780</v>
      </c>
    </row>
    <row r="37" spans="2:8" ht="15" customHeight="1">
      <c r="B37" s="332" t="s">
        <v>137</v>
      </c>
      <c r="C37" s="333"/>
      <c r="D37" s="334"/>
      <c r="E37" s="76">
        <f>+E36</f>
        <v>7377.82</v>
      </c>
      <c r="F37" s="44">
        <v>16000524</v>
      </c>
      <c r="G37" s="273">
        <f>+_xlfn.XLOOKUP(G35,C8:E8,C10:E10)</f>
        <v>7169.7</v>
      </c>
      <c r="H37" s="274">
        <v>1048666648</v>
      </c>
    </row>
    <row r="38" spans="2:8" ht="15" customHeight="1">
      <c r="B38" s="332" t="s">
        <v>138</v>
      </c>
      <c r="C38" s="333"/>
      <c r="D38" s="334"/>
      <c r="E38" s="76">
        <f>+_xlfn.XLOOKUP(E35,C8:E8,C10:E10)</f>
        <v>7411.91</v>
      </c>
      <c r="F38" s="44">
        <v>-587459208.012501</v>
      </c>
      <c r="G38" s="273">
        <f>+G36</f>
        <v>7166.48</v>
      </c>
      <c r="H38" s="274">
        <v>-1639984166</v>
      </c>
    </row>
    <row r="39" spans="2:8" ht="15" customHeight="1">
      <c r="B39" s="332" t="s">
        <v>139</v>
      </c>
      <c r="C39" s="333"/>
      <c r="D39" s="334"/>
      <c r="E39" s="76">
        <f>+E38</f>
        <v>7411.91</v>
      </c>
      <c r="F39" s="44">
        <v>-990518443</v>
      </c>
      <c r="G39" s="273">
        <f>+G37</f>
        <v>7169.7</v>
      </c>
      <c r="H39" s="274">
        <v>-9774545</v>
      </c>
    </row>
    <row r="40" spans="2:8" ht="2.25" customHeight="1"/>
    <row r="41" spans="2:8">
      <c r="B41" s="52" t="s">
        <v>52</v>
      </c>
      <c r="C41" s="222"/>
      <c r="D41" s="222"/>
      <c r="E41" s="239"/>
      <c r="F41" s="257">
        <f>SUM(F36:F39)</f>
        <v>-156787817.012501</v>
      </c>
      <c r="G41" s="23"/>
      <c r="H41" s="257">
        <f>SUM(H36:H39)</f>
        <v>200683717</v>
      </c>
    </row>
    <row r="43" spans="2:8" ht="15" customHeight="1">
      <c r="B43" s="305" t="s">
        <v>224</v>
      </c>
      <c r="C43" s="305"/>
      <c r="D43" s="305"/>
      <c r="E43" s="305"/>
      <c r="F43" s="305"/>
      <c r="G43" s="305"/>
      <c r="H43" s="305"/>
    </row>
    <row r="44" spans="2:8">
      <c r="B44" s="305"/>
      <c r="C44" s="305"/>
      <c r="D44" s="305"/>
      <c r="E44" s="305"/>
      <c r="F44" s="305"/>
      <c r="G44" s="305"/>
      <c r="H44" s="305"/>
    </row>
    <row r="46" spans="2:8">
      <c r="B46" s="181" t="s">
        <v>329</v>
      </c>
      <c r="C46" s="45">
        <f>+'02'!D7</f>
        <v>45382</v>
      </c>
      <c r="D46" s="45">
        <f>+'02'!E7</f>
        <v>45291</v>
      </c>
    </row>
    <row r="47" spans="2:8">
      <c r="B47" s="182" t="s">
        <v>294</v>
      </c>
      <c r="C47" s="91">
        <v>5328018974</v>
      </c>
      <c r="D47" s="91">
        <v>2041550105</v>
      </c>
      <c r="E47" s="92"/>
      <c r="H47" s="101"/>
    </row>
    <row r="48" spans="2:8">
      <c r="B48" s="183" t="s">
        <v>331</v>
      </c>
      <c r="C48" s="58">
        <v>228538323</v>
      </c>
      <c r="D48" s="58">
        <v>207569457</v>
      </c>
      <c r="E48" s="92"/>
      <c r="H48" s="101"/>
    </row>
    <row r="49" spans="2:8">
      <c r="B49" s="183" t="s">
        <v>335</v>
      </c>
      <c r="C49" s="58">
        <v>128167144</v>
      </c>
      <c r="D49" s="58">
        <v>119963338</v>
      </c>
      <c r="E49" s="92"/>
      <c r="H49" s="101"/>
    </row>
    <row r="50" spans="2:8">
      <c r="B50" s="183" t="s">
        <v>141</v>
      </c>
      <c r="C50" s="58">
        <v>408739461</v>
      </c>
      <c r="D50" s="58">
        <v>118293362</v>
      </c>
      <c r="E50" s="186"/>
      <c r="H50" s="101"/>
    </row>
    <row r="51" spans="2:8">
      <c r="B51" s="183" t="s">
        <v>333</v>
      </c>
      <c r="C51" s="58">
        <v>14277952</v>
      </c>
      <c r="D51" s="58">
        <v>10000000</v>
      </c>
      <c r="E51" s="186"/>
      <c r="H51" s="101"/>
    </row>
    <row r="52" spans="2:8">
      <c r="B52" s="183" t="s">
        <v>336</v>
      </c>
      <c r="C52" s="58">
        <v>310343500</v>
      </c>
      <c r="D52" s="58">
        <v>10000000</v>
      </c>
      <c r="E52" s="186"/>
      <c r="H52" s="101"/>
    </row>
    <row r="53" spans="2:8">
      <c r="B53" s="183" t="s">
        <v>337</v>
      </c>
      <c r="C53" s="58">
        <v>26293423</v>
      </c>
      <c r="D53" s="58">
        <v>10000000</v>
      </c>
      <c r="E53" s="186"/>
      <c r="H53" s="101"/>
    </row>
    <row r="54" spans="2:8">
      <c r="B54" s="183" t="s">
        <v>330</v>
      </c>
      <c r="C54" s="58">
        <v>4780000</v>
      </c>
      <c r="D54" s="58">
        <v>5000000</v>
      </c>
      <c r="E54" s="186"/>
      <c r="H54" s="101"/>
    </row>
    <row r="55" spans="2:8">
      <c r="B55" s="183" t="s">
        <v>334</v>
      </c>
      <c r="C55" s="58">
        <v>5000000</v>
      </c>
      <c r="D55" s="58">
        <v>5000000</v>
      </c>
      <c r="E55" s="186"/>
      <c r="H55" s="101"/>
    </row>
    <row r="56" spans="2:8">
      <c r="B56" s="183" t="s">
        <v>140</v>
      </c>
      <c r="C56" s="58">
        <v>2500000</v>
      </c>
      <c r="D56" s="58">
        <v>2500000</v>
      </c>
      <c r="E56" s="92"/>
      <c r="H56" s="101"/>
    </row>
    <row r="57" spans="2:8">
      <c r="B57" s="183" t="s">
        <v>332</v>
      </c>
      <c r="C57" s="58">
        <v>0</v>
      </c>
      <c r="D57" s="58">
        <v>0</v>
      </c>
      <c r="E57" s="186"/>
      <c r="H57" s="101"/>
    </row>
    <row r="58" spans="2:8">
      <c r="B58" s="181" t="s">
        <v>143</v>
      </c>
      <c r="C58" s="93">
        <f>SUM(C47:C57)</f>
        <v>6456658777</v>
      </c>
      <c r="D58" s="93">
        <f>SUM(D47:D57)</f>
        <v>2529876262</v>
      </c>
      <c r="E58" s="186"/>
      <c r="H58" s="101"/>
    </row>
    <row r="59" spans="2:8">
      <c r="B59" s="183"/>
      <c r="C59" s="58"/>
      <c r="D59" s="58"/>
      <c r="E59" s="186"/>
      <c r="H59" s="101"/>
    </row>
    <row r="60" spans="2:8">
      <c r="B60" s="181" t="s">
        <v>338</v>
      </c>
      <c r="C60" s="45">
        <f>+C46</f>
        <v>45382</v>
      </c>
      <c r="D60" s="45">
        <f>+D46</f>
        <v>45291</v>
      </c>
      <c r="E60" s="186"/>
      <c r="H60" s="101"/>
    </row>
    <row r="61" spans="2:8">
      <c r="B61" s="182" t="s">
        <v>340</v>
      </c>
      <c r="C61" s="91">
        <v>5901530465</v>
      </c>
      <c r="D61" s="91">
        <v>738180928</v>
      </c>
      <c r="E61" s="186"/>
      <c r="H61" s="101"/>
    </row>
    <row r="62" spans="2:8">
      <c r="B62" s="183" t="s">
        <v>142</v>
      </c>
      <c r="C62" s="58">
        <v>2997938866</v>
      </c>
      <c r="D62" s="58">
        <v>53235360</v>
      </c>
      <c r="E62" s="186"/>
      <c r="H62" s="101"/>
    </row>
    <row r="63" spans="2:8">
      <c r="B63" s="183" t="s">
        <v>342</v>
      </c>
      <c r="C63" s="58">
        <v>36890576</v>
      </c>
      <c r="D63" s="58">
        <v>36319403</v>
      </c>
      <c r="E63" s="186"/>
      <c r="H63" s="101"/>
    </row>
    <row r="64" spans="2:8">
      <c r="B64" s="183" t="s">
        <v>339</v>
      </c>
      <c r="C64" s="58">
        <v>36889100</v>
      </c>
      <c r="D64" s="58">
        <v>36317950</v>
      </c>
      <c r="E64" s="186"/>
      <c r="H64" s="101"/>
    </row>
    <row r="65" spans="2:8">
      <c r="B65" s="183" t="s">
        <v>344</v>
      </c>
      <c r="C65" s="58">
        <v>36889100</v>
      </c>
      <c r="D65" s="58">
        <v>36317950</v>
      </c>
      <c r="E65" s="186"/>
      <c r="H65" s="101"/>
    </row>
    <row r="66" spans="2:8">
      <c r="B66" s="26" t="s">
        <v>345</v>
      </c>
      <c r="C66" s="58">
        <v>29555178</v>
      </c>
      <c r="D66" s="58">
        <v>36317950</v>
      </c>
      <c r="E66" s="186"/>
      <c r="H66" s="101"/>
    </row>
    <row r="67" spans="2:8">
      <c r="B67" s="183" t="s">
        <v>341</v>
      </c>
      <c r="C67" s="58">
        <v>80748321</v>
      </c>
      <c r="D67" s="58">
        <v>33529167</v>
      </c>
      <c r="E67" s="92"/>
      <c r="H67" s="101"/>
    </row>
    <row r="68" spans="2:8">
      <c r="B68" s="183" t="s">
        <v>380</v>
      </c>
      <c r="C68" s="58">
        <v>59321066</v>
      </c>
      <c r="D68" s="58">
        <v>30463424</v>
      </c>
      <c r="E68" s="92"/>
      <c r="H68" s="101"/>
    </row>
    <row r="69" spans="2:8">
      <c r="B69" s="183" t="s">
        <v>432</v>
      </c>
      <c r="C69" s="58">
        <v>30331989</v>
      </c>
      <c r="D69" s="58">
        <v>0</v>
      </c>
      <c r="E69" s="92"/>
      <c r="H69" s="101"/>
    </row>
    <row r="70" spans="2:8">
      <c r="B70" s="183" t="s">
        <v>349</v>
      </c>
      <c r="C70" s="58">
        <v>26102432</v>
      </c>
      <c r="D70" s="58">
        <v>25858090</v>
      </c>
      <c r="E70" s="92"/>
      <c r="H70" s="101"/>
    </row>
    <row r="71" spans="2:8">
      <c r="B71" s="183" t="s">
        <v>347</v>
      </c>
      <c r="C71" s="58">
        <v>22133460</v>
      </c>
      <c r="D71" s="58">
        <v>21790770</v>
      </c>
      <c r="H71" s="101"/>
    </row>
    <row r="72" spans="2:8">
      <c r="B72" s="183" t="s">
        <v>346</v>
      </c>
      <c r="C72" s="58">
        <v>22876554</v>
      </c>
      <c r="D72" s="58">
        <v>14527035</v>
      </c>
      <c r="E72" s="150"/>
      <c r="H72" s="101"/>
    </row>
    <row r="73" spans="2:8">
      <c r="B73" s="183" t="s">
        <v>348</v>
      </c>
      <c r="C73" s="58">
        <v>82940051</v>
      </c>
      <c r="D73" s="58">
        <v>14190004</v>
      </c>
      <c r="H73" s="101"/>
    </row>
    <row r="74" spans="2:8">
      <c r="B74" s="183" t="s">
        <v>378</v>
      </c>
      <c r="C74" s="58">
        <v>13487835</v>
      </c>
      <c r="D74" s="58">
        <v>8757565</v>
      </c>
      <c r="H74" s="101"/>
    </row>
    <row r="75" spans="2:8">
      <c r="B75" s="183" t="s">
        <v>343</v>
      </c>
      <c r="C75" s="58">
        <v>14161357</v>
      </c>
      <c r="D75" s="58">
        <v>7263663</v>
      </c>
      <c r="H75" s="101"/>
    </row>
    <row r="76" spans="2:8">
      <c r="B76" s="183" t="s">
        <v>379</v>
      </c>
      <c r="C76" s="58">
        <v>2688699</v>
      </c>
      <c r="D76" s="58">
        <v>7263590</v>
      </c>
      <c r="H76" s="101"/>
    </row>
    <row r="77" spans="2:8">
      <c r="B77" s="181" t="s">
        <v>350</v>
      </c>
      <c r="C77" s="93">
        <f>SUM(C61:C76)</f>
        <v>9394485049</v>
      </c>
      <c r="D77" s="93">
        <f>SUM(D61:D76)</f>
        <v>1100332849</v>
      </c>
      <c r="H77" s="101"/>
    </row>
    <row r="78" spans="2:8">
      <c r="B78" s="181"/>
      <c r="C78" s="93"/>
      <c r="D78" s="93"/>
      <c r="H78" s="101"/>
    </row>
    <row r="79" spans="2:8">
      <c r="B79" s="181" t="s">
        <v>144</v>
      </c>
      <c r="C79" s="184">
        <f>+C60</f>
        <v>45382</v>
      </c>
      <c r="D79" s="184">
        <f>+D60</f>
        <v>45291</v>
      </c>
      <c r="H79" s="101"/>
    </row>
    <row r="80" spans="2:8">
      <c r="B80" s="182" t="s">
        <v>352</v>
      </c>
      <c r="C80" s="58">
        <v>608417829</v>
      </c>
      <c r="D80" s="58">
        <v>3771968558</v>
      </c>
      <c r="H80" s="101"/>
    </row>
    <row r="81" spans="2:8">
      <c r="B81" s="183" t="s">
        <v>351</v>
      </c>
      <c r="C81" s="58">
        <v>2088925868</v>
      </c>
      <c r="D81" s="58">
        <v>2542226099</v>
      </c>
      <c r="H81" s="101"/>
    </row>
    <row r="82" spans="2:8">
      <c r="B82" s="181" t="s">
        <v>353</v>
      </c>
      <c r="C82" s="93">
        <f>SUM(C80:C81)</f>
        <v>2697343697</v>
      </c>
      <c r="D82" s="93">
        <f>SUM(D80:D81)</f>
        <v>6314194657</v>
      </c>
      <c r="H82" s="101"/>
    </row>
    <row r="83" spans="2:8">
      <c r="B83" s="150"/>
      <c r="C83" s="150"/>
      <c r="D83" s="150"/>
      <c r="H83" s="101"/>
    </row>
    <row r="84" spans="2:8">
      <c r="B84" s="181" t="s">
        <v>145</v>
      </c>
      <c r="C84" s="94">
        <f>+C58+C77+C82</f>
        <v>18548487523</v>
      </c>
      <c r="D84" s="94">
        <f>+D58+D77+D82</f>
        <v>9944403768</v>
      </c>
      <c r="H84" s="101"/>
    </row>
    <row r="85" spans="2:8">
      <c r="B85" s="153"/>
      <c r="C85" s="224"/>
      <c r="D85" s="224"/>
      <c r="H85" s="101"/>
    </row>
    <row r="86" spans="2:8">
      <c r="B86" s="306" t="s">
        <v>146</v>
      </c>
      <c r="C86" s="306"/>
      <c r="D86" s="306"/>
      <c r="E86" s="306"/>
      <c r="F86" s="306"/>
      <c r="G86" s="306"/>
      <c r="H86" s="306"/>
    </row>
    <row r="88" spans="2:8">
      <c r="B88" s="310" t="s">
        <v>225</v>
      </c>
      <c r="C88" s="310"/>
      <c r="D88" s="310"/>
      <c r="E88" s="310"/>
      <c r="F88" s="310"/>
      <c r="G88" s="310"/>
      <c r="H88" s="310"/>
    </row>
    <row r="89" spans="2:8">
      <c r="B89" s="153"/>
      <c r="C89" s="153"/>
      <c r="D89" s="153"/>
      <c r="E89" s="153"/>
      <c r="F89" s="153"/>
      <c r="G89" s="153"/>
      <c r="H89" s="102"/>
    </row>
    <row r="90" spans="2:8">
      <c r="B90" s="20" t="s">
        <v>106</v>
      </c>
      <c r="C90" s="54">
        <f>+C46</f>
        <v>45382</v>
      </c>
      <c r="D90" s="54">
        <f>+D46</f>
        <v>45291</v>
      </c>
      <c r="F90" s="42"/>
      <c r="H90" s="101"/>
    </row>
    <row r="91" spans="2:8">
      <c r="B91" s="103" t="s">
        <v>283</v>
      </c>
      <c r="C91" s="56">
        <v>2375473773</v>
      </c>
      <c r="D91" s="56">
        <v>2337594598</v>
      </c>
      <c r="H91" s="101"/>
    </row>
    <row r="92" spans="2:8">
      <c r="B92" s="103" t="s">
        <v>354</v>
      </c>
      <c r="C92" s="56">
        <v>8881682548</v>
      </c>
      <c r="D92" s="56">
        <v>1890984990</v>
      </c>
      <c r="H92" s="101"/>
    </row>
    <row r="93" spans="2:8">
      <c r="B93" s="103" t="s">
        <v>152</v>
      </c>
      <c r="C93" s="56">
        <v>690106</v>
      </c>
      <c r="D93" s="56">
        <v>0</v>
      </c>
      <c r="H93" s="101"/>
    </row>
    <row r="94" spans="2:8">
      <c r="B94" s="26" t="s">
        <v>148</v>
      </c>
      <c r="C94" s="27">
        <v>1666370568</v>
      </c>
      <c r="D94" s="27">
        <v>605370033</v>
      </c>
      <c r="H94" s="101"/>
    </row>
    <row r="95" spans="2:8">
      <c r="B95" s="26" t="s">
        <v>150</v>
      </c>
      <c r="C95" s="27">
        <v>66720000</v>
      </c>
      <c r="D95" s="27">
        <v>42421500</v>
      </c>
      <c r="H95" s="101"/>
    </row>
    <row r="96" spans="2:8">
      <c r="B96" s="26" t="s">
        <v>149</v>
      </c>
      <c r="C96" s="27">
        <v>22165000</v>
      </c>
      <c r="D96" s="27">
        <v>8031000</v>
      </c>
      <c r="H96" s="101"/>
    </row>
    <row r="97" spans="2:8">
      <c r="B97" s="103" t="s">
        <v>381</v>
      </c>
      <c r="C97" s="56">
        <v>1650000</v>
      </c>
      <c r="D97" s="56">
        <v>1100000</v>
      </c>
      <c r="H97" s="101"/>
    </row>
    <row r="98" spans="2:8">
      <c r="B98" s="103" t="s">
        <v>398</v>
      </c>
      <c r="C98" s="56">
        <v>1103648</v>
      </c>
      <c r="D98" s="56">
        <v>1086560</v>
      </c>
      <c r="H98" s="101"/>
    </row>
    <row r="99" spans="2:8">
      <c r="B99" s="23" t="s">
        <v>147</v>
      </c>
      <c r="C99" s="59">
        <f>SUM(C91:C98)</f>
        <v>13015855643</v>
      </c>
      <c r="D99" s="59">
        <f>SUM(D91:D98)</f>
        <v>4886588681</v>
      </c>
      <c r="H99" s="101"/>
    </row>
    <row r="101" spans="2:8">
      <c r="B101" s="306" t="s">
        <v>385</v>
      </c>
      <c r="C101" s="306"/>
      <c r="D101" s="306"/>
      <c r="E101" s="306"/>
      <c r="F101" s="306"/>
      <c r="G101" s="306"/>
      <c r="H101" s="306"/>
    </row>
    <row r="103" spans="2:8">
      <c r="B103" s="335" t="s">
        <v>151</v>
      </c>
      <c r="C103" s="336"/>
      <c r="D103" s="337"/>
    </row>
    <row r="104" spans="2:8">
      <c r="B104" s="55" t="s">
        <v>106</v>
      </c>
      <c r="C104" s="95">
        <f>+C90</f>
        <v>45382</v>
      </c>
      <c r="D104" s="95">
        <f>+D90</f>
        <v>45291</v>
      </c>
      <c r="F104" s="42"/>
      <c r="H104" s="101"/>
    </row>
    <row r="105" spans="2:8">
      <c r="B105" s="26" t="s">
        <v>318</v>
      </c>
      <c r="C105" s="27">
        <v>1026344441</v>
      </c>
      <c r="D105" s="27">
        <v>696059008</v>
      </c>
      <c r="H105" s="101"/>
    </row>
    <row r="106" spans="2:8">
      <c r="B106" s="26" t="s">
        <v>355</v>
      </c>
      <c r="C106" s="27">
        <v>357688351</v>
      </c>
      <c r="D106" s="27">
        <v>354688351</v>
      </c>
      <c r="H106" s="101"/>
    </row>
    <row r="107" spans="2:8">
      <c r="B107" s="26" t="s">
        <v>266</v>
      </c>
      <c r="C107" s="27">
        <v>486208848</v>
      </c>
      <c r="D107" s="27">
        <v>253474320</v>
      </c>
      <c r="H107" s="101"/>
    </row>
    <row r="108" spans="2:8">
      <c r="B108" s="26" t="s">
        <v>316</v>
      </c>
      <c r="C108" s="27">
        <v>173118869</v>
      </c>
      <c r="D108" s="27">
        <v>233347209</v>
      </c>
      <c r="H108" s="101"/>
    </row>
    <row r="109" spans="2:8">
      <c r="B109" s="26" t="s">
        <v>265</v>
      </c>
      <c r="C109" s="27">
        <v>193808997</v>
      </c>
      <c r="D109" s="27">
        <v>213907676</v>
      </c>
      <c r="H109" s="101"/>
    </row>
    <row r="110" spans="2:8">
      <c r="B110" s="26" t="s">
        <v>152</v>
      </c>
      <c r="C110" s="27">
        <v>13719612</v>
      </c>
      <c r="D110" s="27">
        <v>2385500</v>
      </c>
      <c r="H110" s="101"/>
    </row>
    <row r="111" spans="2:8">
      <c r="B111" s="23" t="s">
        <v>147</v>
      </c>
      <c r="C111" s="59">
        <f>SUM(C105:C110)</f>
        <v>2250889118</v>
      </c>
      <c r="D111" s="59">
        <f>SUM(D105:D110)</f>
        <v>1753862064</v>
      </c>
      <c r="E111" s="42"/>
      <c r="H111" s="101"/>
    </row>
    <row r="113" spans="2:8">
      <c r="B113" s="335" t="s">
        <v>153</v>
      </c>
      <c r="C113" s="336"/>
      <c r="D113" s="337"/>
    </row>
    <row r="114" spans="2:8">
      <c r="B114" s="20" t="s">
        <v>106</v>
      </c>
      <c r="C114" s="54">
        <f>+C104</f>
        <v>45382</v>
      </c>
      <c r="D114" s="54">
        <f>+D104</f>
        <v>45291</v>
      </c>
    </row>
    <row r="115" spans="2:8">
      <c r="B115" s="26" t="s">
        <v>400</v>
      </c>
      <c r="C115" s="27">
        <v>796804560</v>
      </c>
      <c r="D115" s="27">
        <v>784467720</v>
      </c>
    </row>
    <row r="116" spans="2:8">
      <c r="B116" s="57" t="s">
        <v>399</v>
      </c>
      <c r="C116" s="27">
        <v>748852999</v>
      </c>
      <c r="D116" s="27">
        <v>748852999</v>
      </c>
    </row>
    <row r="117" spans="2:8">
      <c r="B117" s="57" t="s">
        <v>356</v>
      </c>
      <c r="C117" s="27">
        <v>111106134</v>
      </c>
      <c r="D117" s="27">
        <v>109443951</v>
      </c>
    </row>
    <row r="118" spans="2:8">
      <c r="B118" s="57" t="s">
        <v>266</v>
      </c>
      <c r="C118" s="27">
        <v>5983628</v>
      </c>
      <c r="D118" s="27">
        <v>330760</v>
      </c>
    </row>
    <row r="119" spans="2:8">
      <c r="B119" s="52" t="s">
        <v>147</v>
      </c>
      <c r="C119" s="59">
        <f>SUM(C115:C118)</f>
        <v>1662747321</v>
      </c>
      <c r="D119" s="59">
        <f>SUM(D115:D118)</f>
        <v>1643095430</v>
      </c>
    </row>
    <row r="121" spans="2:8">
      <c r="B121" s="306" t="s">
        <v>386</v>
      </c>
      <c r="C121" s="306"/>
      <c r="D121" s="306"/>
      <c r="E121" s="306"/>
      <c r="F121" s="306"/>
      <c r="G121" s="306"/>
      <c r="H121" s="306"/>
    </row>
    <row r="123" spans="2:8">
      <c r="B123" s="306" t="s">
        <v>226</v>
      </c>
      <c r="C123" s="306"/>
      <c r="D123" s="306"/>
      <c r="E123" s="306"/>
      <c r="F123" s="306"/>
      <c r="G123" s="306"/>
      <c r="H123" s="306"/>
    </row>
    <row r="125" spans="2:8">
      <c r="B125" s="48" t="s">
        <v>115</v>
      </c>
      <c r="C125" s="45">
        <f>+C114</f>
        <v>45382</v>
      </c>
      <c r="D125" s="45">
        <f>+D114</f>
        <v>45291</v>
      </c>
    </row>
    <row r="126" spans="2:8">
      <c r="B126" s="189" t="s">
        <v>293</v>
      </c>
      <c r="C126" s="160"/>
      <c r="D126" s="160"/>
      <c r="F126" s="42"/>
      <c r="H126" s="101"/>
    </row>
    <row r="127" spans="2:8">
      <c r="B127" s="57" t="s">
        <v>401</v>
      </c>
      <c r="C127" s="279">
        <v>1502894.04</v>
      </c>
      <c r="D127" s="190">
        <v>1501856.97</v>
      </c>
      <c r="F127" s="42"/>
      <c r="H127" s="101"/>
    </row>
    <row r="128" spans="2:8">
      <c r="B128" s="57" t="s">
        <v>382</v>
      </c>
      <c r="C128" s="279">
        <v>25940.36</v>
      </c>
      <c r="D128" s="190">
        <v>17569.669999999998</v>
      </c>
      <c r="E128" s="18"/>
      <c r="F128" s="42"/>
      <c r="H128" s="101"/>
    </row>
    <row r="129" spans="2:8">
      <c r="B129" s="57"/>
      <c r="C129" s="279"/>
      <c r="D129" s="190"/>
      <c r="E129" s="18"/>
      <c r="F129" s="42"/>
      <c r="H129" s="101"/>
    </row>
    <row r="130" spans="2:8">
      <c r="B130" s="191" t="s">
        <v>295</v>
      </c>
      <c r="C130" s="280">
        <v>7411.91</v>
      </c>
      <c r="D130" s="280">
        <v>7283.62</v>
      </c>
      <c r="E130" s="18"/>
      <c r="F130" s="42"/>
      <c r="H130" s="101"/>
    </row>
    <row r="131" spans="2:8">
      <c r="B131" s="278" t="s">
        <v>357</v>
      </c>
      <c r="C131" s="226">
        <f>+SUM(C127:C129)*C130</f>
        <v>11331582977.704</v>
      </c>
      <c r="D131" s="226">
        <f>+SUM(D127:D129)*D130</f>
        <v>11066926263.636799</v>
      </c>
      <c r="F131" s="42"/>
      <c r="H131" s="101"/>
    </row>
    <row r="133" spans="2:8">
      <c r="B133" s="2" t="s">
        <v>358</v>
      </c>
    </row>
    <row r="134" spans="2:8">
      <c r="B134" s="227">
        <f>+C125</f>
        <v>45382</v>
      </c>
    </row>
    <row r="136" spans="2:8" ht="28.8">
      <c r="B136" s="228" t="s">
        <v>359</v>
      </c>
      <c r="C136" s="20" t="s">
        <v>360</v>
      </c>
      <c r="D136" s="20" t="s">
        <v>361</v>
      </c>
      <c r="E136" s="20" t="s">
        <v>362</v>
      </c>
      <c r="F136" s="20" t="s">
        <v>363</v>
      </c>
      <c r="G136" s="20" t="s">
        <v>364</v>
      </c>
    </row>
    <row r="137" spans="2:8">
      <c r="B137" s="266">
        <v>45348</v>
      </c>
      <c r="C137" s="72" t="s">
        <v>433</v>
      </c>
      <c r="D137" s="230" t="s">
        <v>366</v>
      </c>
      <c r="E137" s="231">
        <v>2369661950</v>
      </c>
      <c r="F137" s="230">
        <v>360</v>
      </c>
      <c r="G137" s="229">
        <v>45708</v>
      </c>
    </row>
    <row r="138" spans="2:8">
      <c r="B138" s="267">
        <v>45372</v>
      </c>
      <c r="C138" s="73" t="s">
        <v>367</v>
      </c>
      <c r="D138" s="233" t="s">
        <v>366</v>
      </c>
      <c r="E138" s="234">
        <v>10062234187</v>
      </c>
      <c r="F138" s="233">
        <v>14</v>
      </c>
      <c r="G138" s="232">
        <v>45386</v>
      </c>
    </row>
    <row r="139" spans="2:8">
      <c r="B139" s="267">
        <v>45373</v>
      </c>
      <c r="C139" s="73" t="s">
        <v>403</v>
      </c>
      <c r="D139" s="233" t="s">
        <v>366</v>
      </c>
      <c r="E139" s="234">
        <v>10039192150</v>
      </c>
      <c r="F139" s="233">
        <v>14</v>
      </c>
      <c r="G139" s="232">
        <v>45387</v>
      </c>
    </row>
    <row r="140" spans="2:8">
      <c r="B140" s="267">
        <v>45376</v>
      </c>
      <c r="C140" s="73" t="s">
        <v>365</v>
      </c>
      <c r="D140" s="233" t="s">
        <v>366</v>
      </c>
      <c r="E140" s="234">
        <v>10053858828</v>
      </c>
      <c r="F140" s="233">
        <v>14</v>
      </c>
      <c r="G140" s="232">
        <v>45390</v>
      </c>
    </row>
    <row r="141" spans="2:8">
      <c r="B141" s="267">
        <v>45376</v>
      </c>
      <c r="C141" s="73" t="s">
        <v>403</v>
      </c>
      <c r="D141" s="233" t="s">
        <v>366</v>
      </c>
      <c r="E141" s="234">
        <v>10047281376</v>
      </c>
      <c r="F141" s="233">
        <v>14</v>
      </c>
      <c r="G141" s="232">
        <v>45390</v>
      </c>
    </row>
    <row r="142" spans="2:8">
      <c r="B142" s="267">
        <v>45377</v>
      </c>
      <c r="C142" s="73" t="s">
        <v>365</v>
      </c>
      <c r="D142" s="233" t="s">
        <v>366</v>
      </c>
      <c r="E142" s="234">
        <v>10038461405</v>
      </c>
      <c r="F142" s="233">
        <v>7</v>
      </c>
      <c r="G142" s="232">
        <v>45384</v>
      </c>
    </row>
    <row r="143" spans="2:8">
      <c r="B143" s="267">
        <v>45377</v>
      </c>
      <c r="C143" s="73" t="s">
        <v>367</v>
      </c>
      <c r="D143" s="233" t="s">
        <v>366</v>
      </c>
      <c r="E143" s="234">
        <v>10061564384</v>
      </c>
      <c r="F143" s="233">
        <v>7</v>
      </c>
      <c r="G143" s="232">
        <v>45384</v>
      </c>
    </row>
    <row r="144" spans="2:8">
      <c r="B144" s="268">
        <v>45378</v>
      </c>
      <c r="C144" s="74" t="s">
        <v>367</v>
      </c>
      <c r="D144" s="236" t="s">
        <v>366</v>
      </c>
      <c r="E144" s="237">
        <v>10063740798</v>
      </c>
      <c r="F144" s="236">
        <v>7</v>
      </c>
      <c r="G144" s="235">
        <v>45385</v>
      </c>
    </row>
    <row r="145" spans="2:7">
      <c r="B145" s="238" t="s">
        <v>368</v>
      </c>
      <c r="C145" s="222"/>
      <c r="D145" s="239"/>
      <c r="E145" s="32">
        <f>SUM(E137:E144)</f>
        <v>72735995078</v>
      </c>
      <c r="F145" s="52"/>
      <c r="G145" s="239"/>
    </row>
    <row r="146" spans="2:7">
      <c r="B146" s="240"/>
      <c r="C146" s="241"/>
      <c r="D146" s="241"/>
      <c r="E146" s="242"/>
      <c r="F146" s="241"/>
      <c r="G146" s="240"/>
    </row>
    <row r="147" spans="2:7">
      <c r="B147" s="243">
        <v>45372</v>
      </c>
      <c r="C147" s="230" t="s">
        <v>372</v>
      </c>
      <c r="D147" s="230" t="s">
        <v>130</v>
      </c>
      <c r="E147" s="244">
        <v>1003097.97</v>
      </c>
      <c r="F147" s="230">
        <v>14</v>
      </c>
      <c r="G147" s="243">
        <v>45386</v>
      </c>
    </row>
    <row r="148" spans="2:7">
      <c r="B148" s="245">
        <v>45373</v>
      </c>
      <c r="C148" s="233" t="s">
        <v>372</v>
      </c>
      <c r="D148" s="233" t="s">
        <v>130</v>
      </c>
      <c r="E148" s="246">
        <v>1003221.52</v>
      </c>
      <c r="F148" s="233">
        <v>14</v>
      </c>
      <c r="G148" s="245">
        <v>45387</v>
      </c>
    </row>
    <row r="149" spans="2:7">
      <c r="B149" s="245">
        <v>45376</v>
      </c>
      <c r="C149" s="233" t="s">
        <v>371</v>
      </c>
      <c r="D149" s="233" t="s">
        <v>130</v>
      </c>
      <c r="E149" s="246">
        <v>1007737.88</v>
      </c>
      <c r="F149" s="233">
        <v>14</v>
      </c>
      <c r="G149" s="245">
        <v>45390</v>
      </c>
    </row>
    <row r="150" spans="2:7">
      <c r="B150" s="245">
        <v>45377</v>
      </c>
      <c r="C150" s="233" t="s">
        <v>371</v>
      </c>
      <c r="D150" s="233" t="s">
        <v>130</v>
      </c>
      <c r="E150" s="246">
        <v>1006814.29</v>
      </c>
      <c r="F150" s="233">
        <v>7</v>
      </c>
      <c r="G150" s="245">
        <v>45384</v>
      </c>
    </row>
    <row r="151" spans="2:7">
      <c r="B151" s="245">
        <v>45378</v>
      </c>
      <c r="C151" s="233" t="s">
        <v>372</v>
      </c>
      <c r="D151" s="233" t="s">
        <v>130</v>
      </c>
      <c r="E151" s="246">
        <v>1002782.64</v>
      </c>
      <c r="F151" s="233">
        <v>7</v>
      </c>
      <c r="G151" s="245">
        <v>45385</v>
      </c>
    </row>
    <row r="152" spans="2:7">
      <c r="B152" s="247"/>
      <c r="C152" s="236"/>
      <c r="D152" s="236"/>
      <c r="E152" s="248"/>
      <c r="F152" s="236"/>
      <c r="G152" s="247"/>
    </row>
    <row r="153" spans="2:7">
      <c r="B153" s="238" t="s">
        <v>369</v>
      </c>
      <c r="C153" s="222"/>
      <c r="D153" s="239"/>
      <c r="E153" s="36">
        <f>SUM(E147:E152)</f>
        <v>5023654.3</v>
      </c>
      <c r="F153" s="52"/>
      <c r="G153" s="239"/>
    </row>
    <row r="154" spans="2:7">
      <c r="B154" s="52" t="s">
        <v>295</v>
      </c>
      <c r="C154" s="249"/>
      <c r="D154" s="249"/>
      <c r="E154" s="250">
        <v>7411.91</v>
      </c>
      <c r="F154" s="251"/>
      <c r="G154" s="252"/>
    </row>
    <row r="155" spans="2:7">
      <c r="B155" s="2"/>
      <c r="C155" s="2"/>
      <c r="D155" s="2"/>
      <c r="E155" s="219"/>
      <c r="F155" s="2"/>
      <c r="G155" s="2"/>
    </row>
    <row r="156" spans="2:7">
      <c r="B156" s="52" t="s">
        <v>369</v>
      </c>
      <c r="C156" s="222"/>
      <c r="D156" s="253"/>
      <c r="E156" s="32">
        <f>+E153*E154</f>
        <v>37234873542.712997</v>
      </c>
      <c r="F156" s="52"/>
      <c r="G156" s="239"/>
    </row>
    <row r="157" spans="2:7">
      <c r="B157" s="52" t="s">
        <v>370</v>
      </c>
      <c r="C157" s="222"/>
      <c r="D157" s="253">
        <f>+B134</f>
        <v>45382</v>
      </c>
      <c r="E157" s="32">
        <f>+E156+E145</f>
        <v>109970868620.713</v>
      </c>
      <c r="F157" s="52"/>
      <c r="G157" s="239"/>
    </row>
    <row r="159" spans="2:7">
      <c r="B159" s="227">
        <v>45291</v>
      </c>
    </row>
    <row r="160" spans="2:7" ht="28.8">
      <c r="B160" s="228" t="s">
        <v>359</v>
      </c>
      <c r="C160" s="20" t="s">
        <v>360</v>
      </c>
      <c r="D160" s="20" t="s">
        <v>361</v>
      </c>
      <c r="E160" s="20" t="s">
        <v>362</v>
      </c>
      <c r="F160" s="20" t="s">
        <v>363</v>
      </c>
      <c r="G160" s="20" t="s">
        <v>364</v>
      </c>
    </row>
    <row r="161" spans="2:7">
      <c r="B161" s="266">
        <v>45278</v>
      </c>
      <c r="C161" s="72" t="s">
        <v>403</v>
      </c>
      <c r="D161" s="230" t="s">
        <v>366</v>
      </c>
      <c r="E161" s="231">
        <v>10294232221</v>
      </c>
      <c r="F161" s="230">
        <v>21</v>
      </c>
      <c r="G161" s="229">
        <v>45299</v>
      </c>
    </row>
    <row r="162" spans="2:7">
      <c r="B162" s="267">
        <v>45282</v>
      </c>
      <c r="C162" s="73" t="s">
        <v>403</v>
      </c>
      <c r="D162" s="233" t="s">
        <v>366</v>
      </c>
      <c r="E162" s="234">
        <v>10291376331</v>
      </c>
      <c r="F162" s="233">
        <v>14</v>
      </c>
      <c r="G162" s="232">
        <v>45296</v>
      </c>
    </row>
    <row r="163" spans="2:7">
      <c r="B163" s="267">
        <v>45286</v>
      </c>
      <c r="C163" s="73" t="s">
        <v>367</v>
      </c>
      <c r="D163" s="233" t="s">
        <v>366</v>
      </c>
      <c r="E163" s="234">
        <v>10278071474</v>
      </c>
      <c r="F163" s="233">
        <v>14</v>
      </c>
      <c r="G163" s="232">
        <v>45300</v>
      </c>
    </row>
    <row r="164" spans="2:7">
      <c r="B164" s="267">
        <v>45281</v>
      </c>
      <c r="C164" s="73" t="s">
        <v>367</v>
      </c>
      <c r="D164" s="233" t="s">
        <v>366</v>
      </c>
      <c r="E164" s="234">
        <v>10267052958</v>
      </c>
      <c r="F164" s="233">
        <v>14</v>
      </c>
      <c r="G164" s="232">
        <v>45295</v>
      </c>
    </row>
    <row r="165" spans="2:7">
      <c r="B165" s="267">
        <v>45287</v>
      </c>
      <c r="C165" s="73" t="s">
        <v>367</v>
      </c>
      <c r="D165" s="233" t="s">
        <v>366</v>
      </c>
      <c r="E165" s="234">
        <v>10266511216</v>
      </c>
      <c r="F165" s="233">
        <v>7</v>
      </c>
      <c r="G165" s="232">
        <v>45294</v>
      </c>
    </row>
    <row r="166" spans="2:7">
      <c r="B166" s="267">
        <v>45286</v>
      </c>
      <c r="C166" s="73" t="s">
        <v>365</v>
      </c>
      <c r="D166" s="233" t="s">
        <v>366</v>
      </c>
      <c r="E166" s="234">
        <v>10043554012</v>
      </c>
      <c r="F166" s="233">
        <v>14</v>
      </c>
      <c r="G166" s="232">
        <v>45300</v>
      </c>
    </row>
    <row r="167" spans="2:7">
      <c r="B167" s="268">
        <v>45278</v>
      </c>
      <c r="C167" s="74" t="s">
        <v>365</v>
      </c>
      <c r="D167" s="236" t="s">
        <v>366</v>
      </c>
      <c r="E167" s="237">
        <v>10034520548</v>
      </c>
      <c r="F167" s="236">
        <v>21</v>
      </c>
      <c r="G167" s="235">
        <v>45299</v>
      </c>
    </row>
    <row r="168" spans="2:7">
      <c r="B168" s="238" t="s">
        <v>368</v>
      </c>
      <c r="C168" s="222"/>
      <c r="D168" s="239"/>
      <c r="E168" s="32">
        <f>SUM(E161:E167)</f>
        <v>71475318760</v>
      </c>
      <c r="F168" s="52"/>
      <c r="G168" s="239"/>
    </row>
    <row r="169" spans="2:7">
      <c r="B169" s="240"/>
      <c r="C169" s="241"/>
      <c r="D169" s="241"/>
      <c r="E169" s="242"/>
      <c r="F169" s="241"/>
      <c r="G169" s="240"/>
    </row>
    <row r="170" spans="2:7">
      <c r="B170" s="243">
        <v>45278</v>
      </c>
      <c r="C170" s="230" t="s">
        <v>371</v>
      </c>
      <c r="D170" s="230" t="s">
        <v>130</v>
      </c>
      <c r="E170" s="244">
        <v>1008414.68</v>
      </c>
      <c r="F170" s="230">
        <v>14</v>
      </c>
      <c r="G170" s="243">
        <v>45299</v>
      </c>
    </row>
    <row r="171" spans="2:7">
      <c r="B171" s="245">
        <v>45286</v>
      </c>
      <c r="C171" s="233" t="s">
        <v>371</v>
      </c>
      <c r="D171" s="233" t="s">
        <v>130</v>
      </c>
      <c r="E171" s="246">
        <v>1008260.92</v>
      </c>
      <c r="F171" s="233">
        <v>7</v>
      </c>
      <c r="G171" s="245">
        <v>45300</v>
      </c>
    </row>
    <row r="172" spans="2:7">
      <c r="B172" s="245">
        <v>45282</v>
      </c>
      <c r="C172" s="233" t="s">
        <v>372</v>
      </c>
      <c r="D172" s="233" t="s">
        <v>130</v>
      </c>
      <c r="E172" s="246">
        <v>1003605.51</v>
      </c>
      <c r="F172" s="233">
        <v>7</v>
      </c>
      <c r="G172" s="245">
        <v>45296</v>
      </c>
    </row>
    <row r="173" spans="2:7">
      <c r="B173" s="245">
        <v>45281</v>
      </c>
      <c r="C173" s="233" t="s">
        <v>372</v>
      </c>
      <c r="D173" s="233" t="s">
        <v>130</v>
      </c>
      <c r="E173" s="246">
        <v>1003481.91</v>
      </c>
      <c r="F173" s="233">
        <v>17</v>
      </c>
      <c r="G173" s="245">
        <v>45295</v>
      </c>
    </row>
    <row r="174" spans="2:7">
      <c r="B174" s="247">
        <v>45287</v>
      </c>
      <c r="C174" s="236" t="s">
        <v>372</v>
      </c>
      <c r="D174" s="236" t="s">
        <v>130</v>
      </c>
      <c r="E174" s="248">
        <v>1002974.75</v>
      </c>
      <c r="F174" s="236">
        <v>7</v>
      </c>
      <c r="G174" s="247">
        <v>45294</v>
      </c>
    </row>
    <row r="175" spans="2:7">
      <c r="B175" s="238" t="s">
        <v>369</v>
      </c>
      <c r="C175" s="222"/>
      <c r="D175" s="239"/>
      <c r="E175" s="36">
        <f>SUM(E170:E174)</f>
        <v>5026737.7700000005</v>
      </c>
      <c r="F175" s="52"/>
      <c r="G175" s="239"/>
    </row>
    <row r="176" spans="2:7">
      <c r="B176" s="52" t="s">
        <v>295</v>
      </c>
      <c r="C176" s="249"/>
      <c r="D176" s="249"/>
      <c r="E176" s="250">
        <v>7283.62</v>
      </c>
      <c r="F176" s="251"/>
      <c r="G176" s="252"/>
    </row>
    <row r="177" spans="2:7">
      <c r="B177" s="2"/>
      <c r="C177" s="2"/>
      <c r="D177" s="2"/>
      <c r="E177" s="219"/>
      <c r="F177" s="2"/>
      <c r="G177" s="2"/>
    </row>
    <row r="178" spans="2:7">
      <c r="B178" s="52" t="s">
        <v>369</v>
      </c>
      <c r="C178" s="222"/>
      <c r="D178" s="253"/>
      <c r="E178" s="32">
        <f>+E175*E176</f>
        <v>36612847756.3274</v>
      </c>
      <c r="F178" s="52"/>
      <c r="G178" s="239"/>
    </row>
    <row r="179" spans="2:7">
      <c r="B179" s="52" t="s">
        <v>370</v>
      </c>
      <c r="C179" s="222"/>
      <c r="D179" s="253">
        <f>+D125</f>
        <v>45291</v>
      </c>
      <c r="E179" s="32">
        <f>+E178+E168</f>
        <v>108088166516.32739</v>
      </c>
      <c r="F179" s="52"/>
      <c r="G179" s="239"/>
    </row>
  </sheetData>
  <sortState xmlns:xlrd2="http://schemas.microsoft.com/office/spreadsheetml/2017/richdata2" ref="B170:G174">
    <sortCondition descending="1" ref="E170:E174"/>
  </sortState>
  <mergeCells count="23">
    <mergeCell ref="B2:H2"/>
    <mergeCell ref="B3:H3"/>
    <mergeCell ref="B5:H5"/>
    <mergeCell ref="B7:H7"/>
    <mergeCell ref="B43:H44"/>
    <mergeCell ref="B12:H12"/>
    <mergeCell ref="B32:H32"/>
    <mergeCell ref="B14:B15"/>
    <mergeCell ref="C14:C15"/>
    <mergeCell ref="D14:D15"/>
    <mergeCell ref="B36:D36"/>
    <mergeCell ref="B37:D37"/>
    <mergeCell ref="B38:D38"/>
    <mergeCell ref="G14:G15"/>
    <mergeCell ref="B123:H123"/>
    <mergeCell ref="B121:H121"/>
    <mergeCell ref="B101:H101"/>
    <mergeCell ref="B34:D35"/>
    <mergeCell ref="B86:H86"/>
    <mergeCell ref="B88:H88"/>
    <mergeCell ref="B39:D39"/>
    <mergeCell ref="B103:D103"/>
    <mergeCell ref="B113:D113"/>
  </mergeCells>
  <hyperlinks>
    <hyperlink ref="A1" location="ÍNDICE!A1" display="Indice" xr:uid="{633A7F9E-5445-4137-867C-DC684C628620}"/>
  </hyperlinks>
  <pageMargins left="0.25" right="0.25" top="0.75" bottom="0.75" header="0.3" footer="0.3"/>
  <pageSetup paperSize="9" scale="37" orientation="portrait" r:id="rId1"/>
  <ignoredErrors>
    <ignoredError sqref="G41" formulaRange="1"/>
    <ignoredError sqref="G35 H1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75"/>
  <sheetViews>
    <sheetView showGridLines="0" zoomScaleNormal="100" workbookViewId="0">
      <selection activeCell="D75" sqref="C75:D75"/>
    </sheetView>
  </sheetViews>
  <sheetFormatPr baseColWidth="10" defaultColWidth="11.44140625" defaultRowHeight="14.4"/>
  <cols>
    <col min="1" max="1" width="7.109375" style="101" bestFit="1" customWidth="1"/>
    <col min="2" max="2" width="40.33203125" style="101" customWidth="1"/>
    <col min="3" max="3" width="27.109375" style="101" bestFit="1" customWidth="1"/>
    <col min="4" max="4" width="21.6640625" style="101" customWidth="1"/>
    <col min="5" max="5" width="22.44140625" style="101" customWidth="1"/>
    <col min="6" max="6" width="24.44140625" style="101" customWidth="1"/>
    <col min="7" max="7" width="23.5546875" style="101" customWidth="1"/>
    <col min="8" max="8" width="18.6640625" style="101" customWidth="1"/>
    <col min="9" max="9" width="22.5546875" style="101" customWidth="1"/>
    <col min="10" max="10" width="2.88671875" style="101" customWidth="1"/>
    <col min="11" max="11" width="17" style="101" bestFit="1" customWidth="1"/>
    <col min="12" max="16384" width="11.44140625" style="101"/>
  </cols>
  <sheetData>
    <row r="1" spans="1:8">
      <c r="A1" s="1" t="s">
        <v>264</v>
      </c>
    </row>
    <row r="2" spans="1:8">
      <c r="B2" s="309" t="s">
        <v>78</v>
      </c>
      <c r="C2" s="309"/>
      <c r="D2" s="309"/>
      <c r="E2" s="309"/>
      <c r="F2" s="309"/>
      <c r="G2" s="309"/>
      <c r="H2" s="309"/>
    </row>
    <row r="3" spans="1:8">
      <c r="B3" s="322" t="str">
        <f>+'05'!B3</f>
        <v>Notas a los Estados Contables al 31 de marzo de 2024</v>
      </c>
      <c r="C3" s="322"/>
      <c r="D3" s="322"/>
      <c r="E3" s="322"/>
      <c r="F3" s="322"/>
      <c r="G3" s="322"/>
      <c r="H3" s="322"/>
    </row>
    <row r="4" spans="1:8">
      <c r="B4" s="157"/>
      <c r="C4" s="157"/>
      <c r="D4" s="157"/>
      <c r="E4" s="157"/>
      <c r="F4" s="157"/>
      <c r="G4" s="157"/>
      <c r="H4" s="157"/>
    </row>
    <row r="5" spans="1:8">
      <c r="B5" s="310" t="s">
        <v>124</v>
      </c>
      <c r="C5" s="310"/>
      <c r="D5" s="310"/>
      <c r="E5" s="310"/>
      <c r="F5" s="310"/>
      <c r="G5" s="310"/>
      <c r="H5" s="310"/>
    </row>
    <row r="7" spans="1:8">
      <c r="B7" s="306" t="s">
        <v>387</v>
      </c>
      <c r="C7" s="306"/>
      <c r="D7" s="306"/>
      <c r="E7" s="306"/>
      <c r="F7" s="306"/>
      <c r="G7" s="306"/>
      <c r="H7" s="306"/>
    </row>
    <row r="9" spans="1:8">
      <c r="B9" s="306" t="s">
        <v>223</v>
      </c>
      <c r="C9" s="306"/>
      <c r="D9" s="306"/>
      <c r="E9" s="306"/>
      <c r="F9" s="306"/>
      <c r="G9" s="306"/>
      <c r="H9" s="306"/>
    </row>
    <row r="11" spans="1:8">
      <c r="B11" s="48" t="s">
        <v>106</v>
      </c>
      <c r="C11" s="49">
        <f>+'05'!C46</f>
        <v>45382</v>
      </c>
      <c r="D11" s="49">
        <f>+'05'!D46</f>
        <v>45291</v>
      </c>
    </row>
    <row r="12" spans="1:8">
      <c r="B12" s="50" t="s">
        <v>154</v>
      </c>
      <c r="C12" s="28">
        <v>200982638</v>
      </c>
      <c r="D12" s="28">
        <v>153509558</v>
      </c>
    </row>
    <row r="13" spans="1:8">
      <c r="B13" s="57" t="s">
        <v>155</v>
      </c>
      <c r="C13" s="27">
        <v>50469548</v>
      </c>
      <c r="D13" s="51">
        <v>52977629</v>
      </c>
    </row>
    <row r="14" spans="1:8">
      <c r="B14" s="52" t="s">
        <v>52</v>
      </c>
      <c r="C14" s="53">
        <f>SUM(C12:C13)</f>
        <v>251452186</v>
      </c>
      <c r="D14" s="53">
        <f>SUM(D12:D13)</f>
        <v>206487187</v>
      </c>
    </row>
    <row r="16" spans="1:8">
      <c r="B16" s="306" t="s">
        <v>310</v>
      </c>
      <c r="C16" s="306"/>
      <c r="D16" s="306"/>
      <c r="E16" s="306"/>
      <c r="F16" s="306"/>
      <c r="G16" s="306"/>
      <c r="H16" s="306"/>
    </row>
    <row r="18" spans="2:8">
      <c r="B18" s="202" t="s">
        <v>106</v>
      </c>
      <c r="C18" s="49">
        <f>+C11</f>
        <v>45382</v>
      </c>
      <c r="D18" s="49">
        <f>+D11</f>
        <v>45291</v>
      </c>
    </row>
    <row r="19" spans="2:8">
      <c r="B19" s="38" t="s">
        <v>311</v>
      </c>
      <c r="C19" s="204">
        <v>11000327406.5021</v>
      </c>
      <c r="D19" s="199">
        <v>6400679820</v>
      </c>
    </row>
    <row r="20" spans="2:8">
      <c r="B20" s="26" t="s">
        <v>319</v>
      </c>
      <c r="C20" s="205">
        <v>676617009</v>
      </c>
      <c r="D20" s="215">
        <v>669311411</v>
      </c>
    </row>
    <row r="21" spans="2:8">
      <c r="B21" s="23" t="s">
        <v>52</v>
      </c>
      <c r="C21" s="203">
        <f>SUM(C19:C20)</f>
        <v>11676944415.5021</v>
      </c>
      <c r="D21" s="203">
        <f>SUM(D19:D20)</f>
        <v>7069991231</v>
      </c>
    </row>
    <row r="22" spans="2:8">
      <c r="B22" s="2"/>
      <c r="C22" s="192"/>
      <c r="D22" s="192"/>
    </row>
    <row r="23" spans="2:8">
      <c r="B23" s="306" t="s">
        <v>388</v>
      </c>
      <c r="C23" s="306"/>
      <c r="D23" s="306"/>
      <c r="E23" s="306"/>
      <c r="F23" s="306"/>
      <c r="G23" s="306"/>
      <c r="H23" s="306"/>
    </row>
    <row r="25" spans="2:8">
      <c r="B25" s="2" t="s">
        <v>84</v>
      </c>
    </row>
    <row r="26" spans="2:8">
      <c r="B26" s="55" t="s">
        <v>106</v>
      </c>
      <c r="C26" s="54">
        <f>+C11</f>
        <v>45382</v>
      </c>
      <c r="D26" s="54">
        <f>+D11</f>
        <v>45291</v>
      </c>
    </row>
    <row r="27" spans="2:8">
      <c r="B27" s="26" t="s">
        <v>230</v>
      </c>
      <c r="C27" s="56">
        <v>997573779</v>
      </c>
      <c r="D27" s="56">
        <v>521107021</v>
      </c>
    </row>
    <row r="28" spans="2:8">
      <c r="B28" s="26" t="s">
        <v>284</v>
      </c>
      <c r="C28" s="56">
        <v>725302424</v>
      </c>
      <c r="D28" s="56">
        <v>514332091</v>
      </c>
      <c r="E28" s="3"/>
    </row>
    <row r="29" spans="2:8">
      <c r="B29" s="26" t="s">
        <v>320</v>
      </c>
      <c r="C29" s="56">
        <v>279600641</v>
      </c>
      <c r="D29" s="56">
        <v>142548004</v>
      </c>
      <c r="E29" s="3"/>
    </row>
    <row r="30" spans="2:8">
      <c r="B30" s="26" t="s">
        <v>157</v>
      </c>
      <c r="C30" s="56">
        <v>78419901.62680006</v>
      </c>
      <c r="D30" s="56">
        <v>74043114</v>
      </c>
    </row>
    <row r="31" spans="2:8">
      <c r="B31" s="26" t="s">
        <v>434</v>
      </c>
      <c r="C31" s="56">
        <v>8219904513</v>
      </c>
      <c r="D31" s="56">
        <v>0</v>
      </c>
    </row>
    <row r="32" spans="2:8">
      <c r="B32" s="26" t="s">
        <v>156</v>
      </c>
      <c r="C32" s="56">
        <v>22027730</v>
      </c>
      <c r="D32" s="56">
        <v>25275713</v>
      </c>
    </row>
    <row r="33" spans="2:8">
      <c r="B33" s="26" t="s">
        <v>317</v>
      </c>
      <c r="C33" s="56">
        <v>357210000</v>
      </c>
      <c r="D33" s="56">
        <v>0</v>
      </c>
    </row>
    <row r="34" spans="2:8">
      <c r="B34" s="52" t="s">
        <v>147</v>
      </c>
      <c r="C34" s="59">
        <f>SUM(C27:C33)</f>
        <v>10680038988.626801</v>
      </c>
      <c r="D34" s="201">
        <f>SUM(D27:D33)</f>
        <v>1277305943</v>
      </c>
    </row>
    <row r="36" spans="2:8">
      <c r="B36" s="306" t="s">
        <v>389</v>
      </c>
      <c r="C36" s="306"/>
      <c r="D36" s="306"/>
      <c r="E36" s="306"/>
      <c r="F36" s="306"/>
      <c r="G36" s="306"/>
      <c r="H36" s="306"/>
    </row>
    <row r="37" spans="2:8">
      <c r="B37" s="149"/>
      <c r="C37" s="149"/>
      <c r="D37" s="149"/>
      <c r="E37" s="149"/>
      <c r="F37" s="149"/>
      <c r="G37" s="149"/>
      <c r="H37" s="149"/>
    </row>
    <row r="38" spans="2:8">
      <c r="B38" s="306" t="s">
        <v>107</v>
      </c>
      <c r="C38" s="306"/>
      <c r="D38" s="306"/>
      <c r="E38" s="306"/>
      <c r="F38" s="306"/>
      <c r="G38" s="306"/>
      <c r="H38" s="306"/>
    </row>
    <row r="39" spans="2:8">
      <c r="B39" s="60" t="s">
        <v>106</v>
      </c>
      <c r="C39" s="46">
        <f>+'03'!D7</f>
        <v>45382</v>
      </c>
      <c r="D39" s="46">
        <f>+'03'!E7</f>
        <v>45016</v>
      </c>
    </row>
    <row r="40" spans="2:8">
      <c r="B40" s="185" t="s">
        <v>383</v>
      </c>
      <c r="C40" s="62">
        <v>226453759</v>
      </c>
      <c r="D40" s="62">
        <v>137853950</v>
      </c>
    </row>
    <row r="41" spans="2:8">
      <c r="B41" s="175" t="s">
        <v>159</v>
      </c>
      <c r="C41" s="62">
        <v>71547415</v>
      </c>
      <c r="D41" s="62">
        <v>89751027</v>
      </c>
    </row>
    <row r="42" spans="2:8">
      <c r="B42" s="175" t="s">
        <v>161</v>
      </c>
      <c r="C42" s="62">
        <v>87822851</v>
      </c>
      <c r="D42" s="62">
        <v>82293825</v>
      </c>
    </row>
    <row r="43" spans="2:8">
      <c r="B43" s="175" t="s">
        <v>160</v>
      </c>
      <c r="C43" s="62">
        <v>54940908</v>
      </c>
      <c r="D43" s="62">
        <v>14700000</v>
      </c>
    </row>
    <row r="44" spans="2:8">
      <c r="B44" s="175" t="s">
        <v>111</v>
      </c>
      <c r="C44" s="62">
        <v>11370548</v>
      </c>
      <c r="D44" s="62">
        <v>8009154</v>
      </c>
    </row>
    <row r="45" spans="2:8">
      <c r="B45" s="63" t="s">
        <v>52</v>
      </c>
      <c r="C45" s="64">
        <f>SUM(C40:C44)</f>
        <v>452135481</v>
      </c>
      <c r="D45" s="64">
        <f>SUM(D40:D44)</f>
        <v>332607956</v>
      </c>
    </row>
    <row r="47" spans="2:8">
      <c r="B47" s="306" t="s">
        <v>390</v>
      </c>
      <c r="C47" s="306"/>
      <c r="D47" s="306"/>
      <c r="E47" s="306"/>
      <c r="F47" s="306"/>
      <c r="G47" s="306"/>
      <c r="H47" s="306"/>
    </row>
    <row r="49" spans="2:8">
      <c r="B49" s="306" t="s">
        <v>108</v>
      </c>
      <c r="C49" s="306"/>
      <c r="D49" s="306"/>
      <c r="E49" s="306"/>
      <c r="F49" s="306"/>
      <c r="G49" s="306"/>
      <c r="H49" s="306"/>
    </row>
    <row r="50" spans="2:8">
      <c r="B50" s="66" t="s">
        <v>106</v>
      </c>
      <c r="C50" s="67">
        <f>+C39</f>
        <v>45382</v>
      </c>
      <c r="D50" s="67">
        <f>+D39</f>
        <v>45016</v>
      </c>
    </row>
    <row r="51" spans="2:8">
      <c r="B51" s="68" t="s">
        <v>374</v>
      </c>
      <c r="C51" s="61">
        <v>2016276139</v>
      </c>
      <c r="D51" s="61">
        <v>3355444417</v>
      </c>
    </row>
    <row r="52" spans="2:8">
      <c r="B52" s="69" t="s">
        <v>108</v>
      </c>
      <c r="C52" s="62">
        <v>29931516</v>
      </c>
      <c r="D52" s="62">
        <v>38825942</v>
      </c>
    </row>
    <row r="53" spans="2:8">
      <c r="B53" s="69" t="s">
        <v>263</v>
      </c>
      <c r="C53" s="62">
        <v>30542152</v>
      </c>
      <c r="D53" s="62">
        <v>21728860</v>
      </c>
    </row>
    <row r="54" spans="2:8">
      <c r="B54" s="69" t="s">
        <v>162</v>
      </c>
      <c r="C54" s="62">
        <v>39985861</v>
      </c>
      <c r="D54" s="62">
        <v>14791292</v>
      </c>
    </row>
    <row r="55" spans="2:8">
      <c r="B55" s="69" t="s">
        <v>373</v>
      </c>
      <c r="C55" s="62">
        <v>7175076</v>
      </c>
      <c r="D55" s="62">
        <v>2942670</v>
      </c>
    </row>
    <row r="56" spans="2:8">
      <c r="B56" s="69" t="s">
        <v>163</v>
      </c>
      <c r="C56" s="62">
        <v>52833664</v>
      </c>
      <c r="D56" s="62">
        <v>2942670</v>
      </c>
    </row>
    <row r="57" spans="2:8">
      <c r="B57" s="114" t="s">
        <v>52</v>
      </c>
      <c r="C57" s="65">
        <f>SUM(C51:C56)</f>
        <v>2176744408</v>
      </c>
      <c r="D57" s="65">
        <f>SUM(D51:D56)</f>
        <v>3436675851</v>
      </c>
    </row>
    <row r="59" spans="2:8">
      <c r="B59" s="306" t="s">
        <v>109</v>
      </c>
      <c r="C59" s="306"/>
      <c r="D59" s="306"/>
      <c r="E59" s="306"/>
      <c r="F59" s="306"/>
      <c r="G59" s="306"/>
      <c r="H59" s="306"/>
    </row>
    <row r="60" spans="2:8">
      <c r="B60" s="66" t="s">
        <v>106</v>
      </c>
      <c r="C60" s="47">
        <f>+C50</f>
        <v>45382</v>
      </c>
      <c r="D60" s="47">
        <f>+D50</f>
        <v>45016</v>
      </c>
    </row>
    <row r="61" spans="2:8">
      <c r="B61" s="197" t="s">
        <v>164</v>
      </c>
      <c r="C61" s="61">
        <v>270080235</v>
      </c>
      <c r="D61" s="61">
        <v>157221553</v>
      </c>
    </row>
    <row r="62" spans="2:8">
      <c r="B62" s="197" t="s">
        <v>262</v>
      </c>
      <c r="C62" s="62">
        <v>17968471</v>
      </c>
      <c r="D62" s="62">
        <v>51897404</v>
      </c>
    </row>
    <row r="63" spans="2:8">
      <c r="B63" s="197" t="s">
        <v>166</v>
      </c>
      <c r="C63" s="62">
        <v>9715374</v>
      </c>
      <c r="D63" s="62">
        <v>8741778</v>
      </c>
    </row>
    <row r="64" spans="2:8">
      <c r="B64" s="197" t="s">
        <v>165</v>
      </c>
      <c r="C64" s="62">
        <v>35462661</v>
      </c>
      <c r="D64" s="62">
        <v>4497520</v>
      </c>
    </row>
    <row r="65" spans="2:8">
      <c r="B65" s="70" t="s">
        <v>52</v>
      </c>
      <c r="C65" s="65">
        <f>SUM(C61:C64)</f>
        <v>333226741</v>
      </c>
      <c r="D65" s="65">
        <f>SUM(D61:D64)</f>
        <v>222358255</v>
      </c>
    </row>
    <row r="67" spans="2:8">
      <c r="B67" s="306" t="s">
        <v>110</v>
      </c>
      <c r="C67" s="306"/>
      <c r="D67" s="306"/>
      <c r="E67" s="306"/>
      <c r="F67" s="306"/>
      <c r="G67" s="306"/>
      <c r="H67" s="306"/>
    </row>
    <row r="68" spans="2:8">
      <c r="B68" s="66" t="s">
        <v>106</v>
      </c>
      <c r="C68" s="47">
        <f>+C60</f>
        <v>45382</v>
      </c>
      <c r="D68" s="47">
        <f>+D60</f>
        <v>45016</v>
      </c>
    </row>
    <row r="69" spans="2:8">
      <c r="B69" s="68" t="s">
        <v>167</v>
      </c>
      <c r="C69" s="61">
        <v>529706552</v>
      </c>
      <c r="D69" s="61">
        <v>215387242</v>
      </c>
    </row>
    <row r="70" spans="2:8">
      <c r="B70" s="69" t="s">
        <v>263</v>
      </c>
      <c r="C70" s="62">
        <v>271290921</v>
      </c>
      <c r="D70" s="62">
        <v>203674175</v>
      </c>
    </row>
    <row r="71" spans="2:8">
      <c r="B71" s="69" t="s">
        <v>169</v>
      </c>
      <c r="C71" s="62">
        <v>164679628</v>
      </c>
      <c r="D71" s="62">
        <v>87129542</v>
      </c>
    </row>
    <row r="72" spans="2:8">
      <c r="B72" s="197" t="s">
        <v>168</v>
      </c>
      <c r="C72" s="62">
        <v>30890466</v>
      </c>
      <c r="D72" s="62">
        <v>25234134</v>
      </c>
    </row>
    <row r="73" spans="2:8">
      <c r="B73" s="69" t="s">
        <v>260</v>
      </c>
      <c r="C73" s="62">
        <v>12993636</v>
      </c>
      <c r="D73" s="62">
        <v>5885000</v>
      </c>
    </row>
    <row r="74" spans="2:8">
      <c r="B74" s="69" t="s">
        <v>402</v>
      </c>
      <c r="C74" s="62">
        <v>2886910</v>
      </c>
      <c r="D74" s="62">
        <v>1286400</v>
      </c>
    </row>
    <row r="75" spans="2:8">
      <c r="B75" s="70" t="s">
        <v>52</v>
      </c>
      <c r="C75" s="65">
        <f>SUM(C69:C74)</f>
        <v>1012448113</v>
      </c>
      <c r="D75" s="65">
        <f>SUM(D69:D74)</f>
        <v>538596493</v>
      </c>
    </row>
  </sheetData>
  <sortState xmlns:xlrd2="http://schemas.microsoft.com/office/spreadsheetml/2017/richdata2" ref="B69:D74">
    <sortCondition descending="1" ref="C69:C74"/>
  </sortState>
  <mergeCells count="13">
    <mergeCell ref="B2:H2"/>
    <mergeCell ref="B3:H3"/>
    <mergeCell ref="B5:H5"/>
    <mergeCell ref="B7:H7"/>
    <mergeCell ref="B9:H9"/>
    <mergeCell ref="B16:H16"/>
    <mergeCell ref="B23:H23"/>
    <mergeCell ref="B36:H36"/>
    <mergeCell ref="B67:H67"/>
    <mergeCell ref="B59:H59"/>
    <mergeCell ref="B47:H47"/>
    <mergeCell ref="B49:H49"/>
    <mergeCell ref="B38:H38"/>
  </mergeCells>
  <hyperlinks>
    <hyperlink ref="A1" location="ÍNDICE!A1" display="Indice" xr:uid="{66E7A292-58BA-42BC-830C-BEED80809CB1}"/>
  </hyperlinks>
  <pageMargins left="0.25" right="0.25" top="0.75" bottom="0.75" header="0.3" footer="0.3"/>
  <pageSetup paperSize="9" scale="53" orientation="portrait" r:id="rId1"/>
  <ignoredErrors>
    <ignoredError sqref="D65"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3"/>
  <sheetViews>
    <sheetView showGridLines="0" topLeftCell="B22" zoomScaleNormal="100" workbookViewId="0">
      <selection activeCell="B30" sqref="B30:H31"/>
    </sheetView>
  </sheetViews>
  <sheetFormatPr baseColWidth="10" defaultColWidth="11.44140625" defaultRowHeight="14.4"/>
  <cols>
    <col min="1" max="1" width="7.109375" style="101" bestFit="1" customWidth="1"/>
    <col min="2" max="2" width="70" style="101" bestFit="1" customWidth="1"/>
    <col min="3" max="4" width="17.5546875" style="101" customWidth="1"/>
    <col min="5" max="5" width="16.109375" style="101" customWidth="1"/>
    <col min="6" max="6" width="16.5546875" style="101" customWidth="1"/>
    <col min="7" max="7" width="17" style="101" customWidth="1"/>
    <col min="8" max="8" width="23.6640625" style="101" customWidth="1"/>
    <col min="9" max="9" width="14.33203125" style="101" customWidth="1"/>
    <col min="10" max="10" width="2.88671875" style="101" customWidth="1"/>
    <col min="11" max="11" width="15" style="101" customWidth="1"/>
    <col min="12" max="16384" width="11.44140625" style="101"/>
  </cols>
  <sheetData>
    <row r="1" spans="1:8">
      <c r="A1" s="1" t="s">
        <v>264</v>
      </c>
    </row>
    <row r="2" spans="1:8">
      <c r="B2" s="309" t="s">
        <v>78</v>
      </c>
      <c r="C2" s="309"/>
      <c r="D2" s="309"/>
      <c r="E2" s="309"/>
      <c r="F2" s="309"/>
      <c r="G2" s="309"/>
      <c r="H2" s="309"/>
    </row>
    <row r="3" spans="1:8">
      <c r="B3" s="322" t="str">
        <f>+'06'!B3</f>
        <v>Notas a los Estados Contables al 31 de marzo de 2024</v>
      </c>
      <c r="C3" s="322"/>
      <c r="D3" s="322"/>
      <c r="E3" s="322"/>
      <c r="F3" s="322"/>
      <c r="G3" s="322"/>
      <c r="H3" s="322"/>
    </row>
    <row r="4" spans="1:8">
      <c r="B4" s="157"/>
      <c r="C4" s="157"/>
      <c r="D4" s="157"/>
      <c r="E4" s="157"/>
      <c r="F4" s="157"/>
      <c r="G4" s="157"/>
      <c r="H4" s="157"/>
    </row>
    <row r="5" spans="1:8">
      <c r="B5" s="2" t="s">
        <v>170</v>
      </c>
    </row>
    <row r="7" spans="1:8">
      <c r="B7" s="305" t="s">
        <v>427</v>
      </c>
      <c r="C7" s="305"/>
      <c r="D7" s="305"/>
      <c r="E7" s="305"/>
      <c r="F7" s="305"/>
      <c r="G7" s="305"/>
      <c r="H7" s="305"/>
    </row>
    <row r="8" spans="1:8">
      <c r="B8" s="305"/>
      <c r="C8" s="305"/>
      <c r="D8" s="305"/>
      <c r="E8" s="305"/>
      <c r="F8" s="305"/>
      <c r="G8" s="305"/>
      <c r="H8" s="305"/>
    </row>
    <row r="9" spans="1:8">
      <c r="B9" s="305" t="s">
        <v>229</v>
      </c>
      <c r="C9" s="305"/>
      <c r="D9" s="305"/>
      <c r="E9" s="305"/>
      <c r="F9" s="305"/>
      <c r="G9" s="305"/>
      <c r="H9" s="305"/>
    </row>
    <row r="10" spans="1:8">
      <c r="B10" s="305"/>
      <c r="C10" s="305"/>
      <c r="D10" s="305"/>
      <c r="E10" s="305"/>
      <c r="F10" s="305"/>
      <c r="G10" s="305"/>
      <c r="H10" s="305"/>
    </row>
    <row r="11" spans="1:8" ht="63.75" customHeight="1">
      <c r="B11" s="324" t="s">
        <v>411</v>
      </c>
      <c r="C11" s="324"/>
      <c r="D11" s="324"/>
      <c r="E11" s="324"/>
      <c r="F11" s="324"/>
      <c r="G11" s="324"/>
      <c r="H11" s="324"/>
    </row>
    <row r="12" spans="1:8" ht="87" customHeight="1">
      <c r="B12" s="324"/>
      <c r="C12" s="324"/>
      <c r="D12" s="324"/>
      <c r="E12" s="324"/>
      <c r="F12" s="324"/>
      <c r="G12" s="324"/>
      <c r="H12" s="324"/>
    </row>
    <row r="14" spans="1:8">
      <c r="B14" s="310" t="s">
        <v>171</v>
      </c>
      <c r="C14" s="310"/>
      <c r="D14" s="310"/>
      <c r="E14" s="310"/>
      <c r="F14" s="310"/>
      <c r="G14" s="310"/>
      <c r="H14" s="310"/>
    </row>
    <row r="16" spans="1:8">
      <c r="B16" s="324" t="s">
        <v>412</v>
      </c>
      <c r="C16" s="307"/>
      <c r="D16" s="307"/>
      <c r="E16" s="307"/>
      <c r="F16" s="307"/>
      <c r="G16" s="307"/>
      <c r="H16" s="307"/>
    </row>
    <row r="17" spans="2:8">
      <c r="B17" s="307"/>
      <c r="C17" s="307"/>
      <c r="D17" s="307"/>
      <c r="E17" s="307"/>
      <c r="F17" s="307"/>
      <c r="G17" s="307"/>
      <c r="H17" s="307"/>
    </row>
    <row r="19" spans="2:8">
      <c r="B19" s="310" t="s">
        <v>172</v>
      </c>
      <c r="C19" s="310"/>
      <c r="D19" s="310"/>
      <c r="E19" s="310"/>
      <c r="F19" s="310"/>
      <c r="G19" s="310"/>
      <c r="H19" s="310"/>
    </row>
    <row r="21" spans="2:8">
      <c r="B21" s="307" t="s">
        <v>173</v>
      </c>
      <c r="C21" s="307"/>
      <c r="D21" s="307"/>
      <c r="E21" s="307"/>
      <c r="F21" s="307"/>
      <c r="G21" s="307"/>
      <c r="H21" s="307"/>
    </row>
    <row r="23" spans="2:8">
      <c r="B23" s="306" t="s">
        <v>174</v>
      </c>
      <c r="C23" s="306"/>
      <c r="D23" s="306"/>
      <c r="E23" s="306"/>
      <c r="F23" s="306"/>
      <c r="G23" s="306"/>
      <c r="H23" s="306"/>
    </row>
    <row r="25" spans="2:8">
      <c r="B25" s="308" t="s">
        <v>314</v>
      </c>
      <c r="C25" s="308"/>
      <c r="D25" s="308"/>
      <c r="E25" s="308"/>
      <c r="F25" s="308"/>
      <c r="G25" s="308"/>
      <c r="H25" s="308"/>
    </row>
    <row r="26" spans="2:8">
      <c r="B26" s="308"/>
      <c r="C26" s="308"/>
      <c r="D26" s="308"/>
      <c r="E26" s="308"/>
      <c r="F26" s="308"/>
      <c r="G26" s="308"/>
      <c r="H26" s="308"/>
    </row>
    <row r="28" spans="2:8">
      <c r="B28" s="310" t="s">
        <v>175</v>
      </c>
      <c r="C28" s="310"/>
      <c r="D28" s="310"/>
      <c r="E28" s="310"/>
      <c r="F28" s="310"/>
      <c r="G28" s="310"/>
      <c r="H28" s="310"/>
    </row>
    <row r="30" spans="2:8">
      <c r="B30" s="324" t="s">
        <v>274</v>
      </c>
      <c r="C30" s="324"/>
      <c r="D30" s="324"/>
      <c r="E30" s="324"/>
      <c r="F30" s="324"/>
      <c r="G30" s="324"/>
      <c r="H30" s="324"/>
    </row>
    <row r="31" spans="2:8">
      <c r="B31" s="324"/>
      <c r="C31" s="324"/>
      <c r="D31" s="324"/>
      <c r="E31" s="324"/>
      <c r="F31" s="324"/>
      <c r="G31" s="324"/>
      <c r="H31" s="324"/>
    </row>
    <row r="33" spans="2:8">
      <c r="B33" s="310" t="s">
        <v>176</v>
      </c>
      <c r="C33" s="310"/>
      <c r="D33" s="310"/>
      <c r="E33" s="310"/>
      <c r="F33" s="310"/>
      <c r="G33" s="310"/>
      <c r="H33" s="310"/>
    </row>
    <row r="35" spans="2:8">
      <c r="B35" s="304" t="s">
        <v>177</v>
      </c>
      <c r="C35" s="304"/>
      <c r="D35" s="304"/>
      <c r="E35" s="304"/>
      <c r="F35" s="304"/>
      <c r="G35" s="304"/>
      <c r="H35" s="304"/>
    </row>
    <row r="37" spans="2:8">
      <c r="B37" s="310" t="s">
        <v>178</v>
      </c>
      <c r="C37" s="310"/>
      <c r="D37" s="310"/>
      <c r="E37" s="310"/>
      <c r="F37" s="310"/>
      <c r="G37" s="310"/>
      <c r="H37" s="310"/>
    </row>
    <row r="39" spans="2:8" ht="15" customHeight="1">
      <c r="B39" s="342" t="s">
        <v>396</v>
      </c>
      <c r="C39" s="342"/>
      <c r="D39" s="342"/>
      <c r="E39" s="342"/>
      <c r="F39" s="342"/>
      <c r="G39" s="342"/>
      <c r="H39" s="342"/>
    </row>
    <row r="40" spans="2:8">
      <c r="B40" s="342"/>
      <c r="C40" s="342"/>
      <c r="D40" s="342"/>
      <c r="E40" s="342"/>
      <c r="F40" s="342"/>
      <c r="G40" s="342"/>
      <c r="H40" s="342"/>
    </row>
    <row r="41" spans="2:8">
      <c r="B41" s="342"/>
      <c r="C41" s="342"/>
      <c r="D41" s="342"/>
      <c r="E41" s="342"/>
      <c r="F41" s="342"/>
      <c r="G41" s="342"/>
      <c r="H41" s="342"/>
    </row>
    <row r="42" spans="2:8">
      <c r="B42" s="342"/>
      <c r="C42" s="342"/>
      <c r="D42" s="342"/>
      <c r="E42" s="342"/>
      <c r="F42" s="342"/>
      <c r="G42" s="342"/>
      <c r="H42" s="342"/>
    </row>
    <row r="43" spans="2:8">
      <c r="B43" s="342"/>
      <c r="C43" s="342"/>
      <c r="D43" s="342"/>
      <c r="E43" s="342"/>
      <c r="F43" s="342"/>
      <c r="G43" s="342"/>
      <c r="H43" s="342"/>
    </row>
  </sheetData>
  <mergeCells count="17">
    <mergeCell ref="B25:H26"/>
    <mergeCell ref="B11:H12"/>
    <mergeCell ref="B2:H2"/>
    <mergeCell ref="B3:H3"/>
    <mergeCell ref="B14:H14"/>
    <mergeCell ref="B16:H17"/>
    <mergeCell ref="B19:H19"/>
    <mergeCell ref="B21:H21"/>
    <mergeCell ref="B23:H23"/>
    <mergeCell ref="B9:H10"/>
    <mergeCell ref="B7:H8"/>
    <mergeCell ref="B39:H43"/>
    <mergeCell ref="B28:H28"/>
    <mergeCell ref="B33:H33"/>
    <mergeCell ref="B35:H35"/>
    <mergeCell ref="B37:H37"/>
    <mergeCell ref="B30:H31"/>
  </mergeCells>
  <hyperlinks>
    <hyperlink ref="A1" location="ÍNDICE!A1" display="Indice" xr:uid="{D684F99E-B948-4AED-852F-3904D84767F2}"/>
  </hyperlinks>
  <pageMargins left="0.25" right="0.25" top="0.75" bottom="0.75" header="0.3" footer="0.3"/>
  <pageSetup paperSize="9"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60"/>
  <sheetViews>
    <sheetView showGridLines="0" topLeftCell="A35" zoomScaleNormal="100" workbookViewId="0">
      <selection activeCell="E52" sqref="E52"/>
    </sheetView>
  </sheetViews>
  <sheetFormatPr baseColWidth="10" defaultColWidth="11.44140625" defaultRowHeight="13.8"/>
  <cols>
    <col min="1" max="1" width="9" style="17" bestFit="1" customWidth="1"/>
    <col min="2" max="2" width="53.6640625" style="17" bestFit="1" customWidth="1"/>
    <col min="3" max="3" width="26" style="17" bestFit="1" customWidth="1"/>
    <col min="4" max="4" width="22.109375" style="17" bestFit="1" customWidth="1"/>
    <col min="5" max="5" width="23.44140625" style="17" bestFit="1" customWidth="1"/>
    <col min="6" max="6" width="3.88671875" style="18" customWidth="1"/>
    <col min="7" max="7" width="2.88671875" style="17" customWidth="1"/>
    <col min="8" max="8" width="11.44140625" style="17"/>
    <col min="9" max="9" width="22.88671875" style="17" customWidth="1"/>
    <col min="10" max="10" width="18.5546875" style="17" bestFit="1" customWidth="1"/>
    <col min="11" max="11" width="28.33203125" style="17" bestFit="1" customWidth="1"/>
    <col min="12" max="16384" width="11.44140625" style="17"/>
  </cols>
  <sheetData>
    <row r="1" spans="1:7" ht="14.4">
      <c r="A1" s="1" t="s">
        <v>264</v>
      </c>
    </row>
    <row r="2" spans="1:7" ht="14.4">
      <c r="A2" s="1"/>
      <c r="B2" s="343" t="s">
        <v>219</v>
      </c>
      <c r="C2" s="343"/>
      <c r="D2" s="343"/>
      <c r="E2" s="343"/>
    </row>
    <row r="3" spans="1:7" ht="14.4">
      <c r="B3" s="309" t="s">
        <v>78</v>
      </c>
      <c r="C3" s="309"/>
      <c r="D3" s="309"/>
      <c r="E3" s="309"/>
    </row>
    <row r="4" spans="1:7" ht="14.4">
      <c r="B4" s="309" t="s">
        <v>428</v>
      </c>
      <c r="C4" s="309"/>
      <c r="D4" s="309"/>
      <c r="E4" s="309"/>
    </row>
    <row r="6" spans="1:7" ht="12.75" customHeight="1">
      <c r="B6" s="292" t="s">
        <v>415</v>
      </c>
      <c r="C6" s="291"/>
      <c r="D6" s="291"/>
      <c r="E6" s="291"/>
    </row>
    <row r="8" spans="1:7" ht="15" customHeight="1">
      <c r="B8" s="20" t="s">
        <v>180</v>
      </c>
      <c r="C8" s="21" t="s">
        <v>181</v>
      </c>
      <c r="D8" s="21" t="s">
        <v>182</v>
      </c>
      <c r="E8" s="20" t="s">
        <v>183</v>
      </c>
      <c r="F8" s="19"/>
      <c r="G8" s="2"/>
    </row>
    <row r="9" spans="1:7" ht="14.4">
      <c r="B9" s="23" t="s">
        <v>88</v>
      </c>
      <c r="C9" s="31"/>
      <c r="D9" s="31"/>
      <c r="E9" s="25"/>
      <c r="F9" s="22"/>
      <c r="G9" s="22"/>
    </row>
    <row r="10" spans="1:7" ht="14.4">
      <c r="B10" s="57" t="s">
        <v>435</v>
      </c>
      <c r="C10" s="193" t="s">
        <v>184</v>
      </c>
      <c r="D10" s="283">
        <v>1000000</v>
      </c>
      <c r="E10" s="194">
        <v>5161541</v>
      </c>
      <c r="F10" s="2"/>
      <c r="G10" s="2"/>
    </row>
    <row r="11" spans="1:7" ht="14.4">
      <c r="B11" s="57" t="s">
        <v>436</v>
      </c>
      <c r="C11" s="195" t="s">
        <v>184</v>
      </c>
      <c r="D11" s="284">
        <v>1000000</v>
      </c>
      <c r="E11" s="187">
        <v>663341737</v>
      </c>
      <c r="F11" s="2"/>
      <c r="G11" s="2"/>
    </row>
    <row r="12" spans="1:7" ht="14.4">
      <c r="B12" s="57" t="s">
        <v>405</v>
      </c>
      <c r="C12" s="195" t="s">
        <v>184</v>
      </c>
      <c r="D12" s="284">
        <v>1000000</v>
      </c>
      <c r="E12" s="187">
        <v>749316986</v>
      </c>
      <c r="F12" s="2"/>
      <c r="G12" s="2"/>
    </row>
    <row r="13" spans="1:7" ht="14.4">
      <c r="B13" s="57" t="s">
        <v>437</v>
      </c>
      <c r="C13" s="195" t="s">
        <v>184</v>
      </c>
      <c r="D13" s="284">
        <v>1000000</v>
      </c>
      <c r="E13" s="187">
        <v>10149308</v>
      </c>
      <c r="F13" s="2"/>
      <c r="G13" s="2"/>
    </row>
    <row r="14" spans="1:7" ht="14.4">
      <c r="B14" s="57" t="s">
        <v>438</v>
      </c>
      <c r="C14" s="195" t="s">
        <v>184</v>
      </c>
      <c r="D14" s="284">
        <v>1000000</v>
      </c>
      <c r="E14" s="187">
        <v>2228377383</v>
      </c>
      <c r="F14" s="2"/>
      <c r="G14" s="2"/>
    </row>
    <row r="15" spans="1:7" ht="14.4">
      <c r="B15" s="57" t="s">
        <v>439</v>
      </c>
      <c r="C15" s="195" t="s">
        <v>184</v>
      </c>
      <c r="D15" s="284">
        <v>1000000</v>
      </c>
      <c r="E15" s="187">
        <v>50985359452</v>
      </c>
      <c r="F15" s="2"/>
      <c r="G15" s="2"/>
    </row>
    <row r="16" spans="1:7" ht="14.4">
      <c r="B16" s="57" t="s">
        <v>404</v>
      </c>
      <c r="C16" s="195" t="s">
        <v>184</v>
      </c>
      <c r="D16" s="284">
        <v>1000000</v>
      </c>
      <c r="E16" s="187">
        <v>501018944</v>
      </c>
      <c r="F16" s="2"/>
      <c r="G16" s="2"/>
    </row>
    <row r="17" spans="2:10" ht="14.4">
      <c r="B17" s="57" t="s">
        <v>440</v>
      </c>
      <c r="C17" s="195" t="s">
        <v>184</v>
      </c>
      <c r="D17" s="284">
        <v>1000000</v>
      </c>
      <c r="E17" s="187">
        <v>1478567902</v>
      </c>
      <c r="F17" s="2"/>
      <c r="G17" s="2"/>
    </row>
    <row r="18" spans="2:10" ht="14.4">
      <c r="B18" s="57" t="s">
        <v>441</v>
      </c>
      <c r="C18" s="195" t="s">
        <v>184</v>
      </c>
      <c r="D18" s="284">
        <v>1000000</v>
      </c>
      <c r="E18" s="187">
        <v>56845708</v>
      </c>
      <c r="F18" s="2"/>
      <c r="G18" s="2"/>
    </row>
    <row r="19" spans="2:10" ht="14.4">
      <c r="B19" s="57" t="s">
        <v>442</v>
      </c>
      <c r="C19" s="195" t="s">
        <v>184</v>
      </c>
      <c r="D19" s="284">
        <v>1000000</v>
      </c>
      <c r="E19" s="187">
        <v>337006046</v>
      </c>
      <c r="F19" s="2"/>
      <c r="G19" s="2"/>
    </row>
    <row r="20" spans="2:10" ht="14.4">
      <c r="B20" s="57" t="s">
        <v>443</v>
      </c>
      <c r="C20" s="195" t="s">
        <v>184</v>
      </c>
      <c r="D20" s="284">
        <v>1000000</v>
      </c>
      <c r="E20" s="187">
        <v>1112312012</v>
      </c>
      <c r="F20" s="2"/>
      <c r="G20" s="2"/>
    </row>
    <row r="21" spans="2:10" ht="14.4">
      <c r="B21" s="57" t="s">
        <v>444</v>
      </c>
      <c r="C21" s="195" t="s">
        <v>184</v>
      </c>
      <c r="D21" s="284">
        <v>1000000</v>
      </c>
      <c r="E21" s="187">
        <v>37125646</v>
      </c>
      <c r="F21" s="2"/>
      <c r="G21" s="2"/>
    </row>
    <row r="22" spans="2:10" ht="14.4">
      <c r="B22" s="57" t="s">
        <v>445</v>
      </c>
      <c r="C22" s="195" t="s">
        <v>184</v>
      </c>
      <c r="D22" s="284">
        <v>1000000</v>
      </c>
      <c r="E22" s="187">
        <v>20066594739</v>
      </c>
      <c r="F22" s="2"/>
      <c r="G22" s="2"/>
    </row>
    <row r="23" spans="2:10" ht="14.4">
      <c r="B23" s="57" t="s">
        <v>446</v>
      </c>
      <c r="C23" s="195" t="s">
        <v>184</v>
      </c>
      <c r="D23" s="284">
        <v>1000000</v>
      </c>
      <c r="E23" s="187">
        <v>532661575</v>
      </c>
      <c r="F23" s="2"/>
      <c r="G23" s="2"/>
    </row>
    <row r="24" spans="2:10" ht="14.4">
      <c r="B24" s="57" t="s">
        <v>409</v>
      </c>
      <c r="C24" s="195" t="s">
        <v>231</v>
      </c>
      <c r="D24" s="284">
        <v>25000000</v>
      </c>
      <c r="E24" s="187">
        <v>27003945</v>
      </c>
      <c r="F24" s="2"/>
      <c r="G24" s="2"/>
    </row>
    <row r="25" spans="2:10" ht="14.4">
      <c r="B25" s="57" t="s">
        <v>409</v>
      </c>
      <c r="C25" s="195" t="s">
        <v>231</v>
      </c>
      <c r="D25" s="284">
        <v>70000000</v>
      </c>
      <c r="E25" s="187">
        <v>69996363</v>
      </c>
      <c r="F25" s="2"/>
      <c r="G25" s="2"/>
    </row>
    <row r="26" spans="2:10" ht="14.4">
      <c r="B26" s="57" t="s">
        <v>447</v>
      </c>
      <c r="C26" s="195" t="s">
        <v>448</v>
      </c>
      <c r="D26" s="284">
        <v>4048832577</v>
      </c>
      <c r="E26" s="187">
        <v>4048832577</v>
      </c>
      <c r="F26" s="2"/>
      <c r="G26" s="2"/>
    </row>
    <row r="27" spans="2:10" ht="14.4">
      <c r="B27" s="57" t="s">
        <v>449</v>
      </c>
      <c r="C27" s="195" t="s">
        <v>450</v>
      </c>
      <c r="D27" s="284">
        <v>56430545</v>
      </c>
      <c r="E27" s="187">
        <v>313760723</v>
      </c>
      <c r="F27" s="2"/>
      <c r="G27" s="2"/>
    </row>
    <row r="28" spans="2:10" ht="14.4">
      <c r="B28" s="57" t="s">
        <v>376</v>
      </c>
      <c r="C28" s="195" t="s">
        <v>451</v>
      </c>
      <c r="D28" s="284">
        <v>500000</v>
      </c>
      <c r="E28" s="187">
        <v>7092062466</v>
      </c>
      <c r="F28" s="2"/>
      <c r="G28" s="2"/>
    </row>
    <row r="29" spans="2:10" ht="14.4">
      <c r="B29" s="57" t="s">
        <v>452</v>
      </c>
      <c r="C29" s="195" t="s">
        <v>184</v>
      </c>
      <c r="D29" s="284">
        <v>1000000</v>
      </c>
      <c r="E29" s="187">
        <v>1823301370</v>
      </c>
      <c r="F29" s="2"/>
      <c r="G29" s="2"/>
    </row>
    <row r="30" spans="2:10" ht="14.4">
      <c r="B30" s="57" t="s">
        <v>453</v>
      </c>
      <c r="C30" s="195" t="s">
        <v>184</v>
      </c>
      <c r="D30" s="284">
        <v>1000000</v>
      </c>
      <c r="E30" s="187">
        <v>1008272604</v>
      </c>
      <c r="F30" s="2"/>
      <c r="G30" s="2"/>
    </row>
    <row r="31" spans="2:10" s="101" customFormat="1" ht="14.4">
      <c r="B31" s="23" t="s">
        <v>185</v>
      </c>
      <c r="C31" s="281"/>
      <c r="D31" s="24"/>
      <c r="E31" s="282">
        <f>SUM(E10:E30)</f>
        <v>93147069027</v>
      </c>
      <c r="J31" s="2"/>
    </row>
    <row r="32" spans="2:10" s="101" customFormat="1" ht="14.4">
      <c r="B32" s="26" t="s">
        <v>437</v>
      </c>
      <c r="C32" s="195" t="s">
        <v>231</v>
      </c>
      <c r="D32" s="285">
        <v>10</v>
      </c>
      <c r="E32" s="196">
        <v>1536156.5667480994</v>
      </c>
    </row>
    <row r="33" spans="2:6" s="101" customFormat="1" ht="14.4">
      <c r="B33" s="26" t="s">
        <v>454</v>
      </c>
      <c r="C33" s="195" t="s">
        <v>455</v>
      </c>
      <c r="D33" s="285">
        <v>2000</v>
      </c>
      <c r="E33" s="196">
        <v>2012876.7123288</v>
      </c>
    </row>
    <row r="34" spans="2:6" s="101" customFormat="1" ht="14.4">
      <c r="B34" s="26" t="s">
        <v>408</v>
      </c>
      <c r="C34" s="195" t="s">
        <v>455</v>
      </c>
      <c r="D34" s="285">
        <v>3000</v>
      </c>
      <c r="E34" s="196">
        <v>3005846.1570011</v>
      </c>
    </row>
    <row r="35" spans="2:6" s="101" customFormat="1" ht="14.4">
      <c r="B35" s="26" t="s">
        <v>407</v>
      </c>
      <c r="C35" s="195" t="s">
        <v>184</v>
      </c>
      <c r="D35" s="285">
        <v>1000</v>
      </c>
      <c r="E35" s="196">
        <v>40301.919999999998</v>
      </c>
    </row>
    <row r="36" spans="2:6" s="101" customFormat="1" ht="14.4">
      <c r="B36" s="26" t="s">
        <v>406</v>
      </c>
      <c r="C36" s="195" t="s">
        <v>184</v>
      </c>
      <c r="D36" s="285">
        <v>1000</v>
      </c>
      <c r="E36" s="196">
        <v>863160.53</v>
      </c>
    </row>
    <row r="37" spans="2:6" s="101" customFormat="1" ht="14.4">
      <c r="B37" s="26" t="s">
        <v>408</v>
      </c>
      <c r="C37" s="195" t="s">
        <v>456</v>
      </c>
      <c r="D37" s="285">
        <v>1000</v>
      </c>
      <c r="E37" s="196">
        <v>73125</v>
      </c>
    </row>
    <row r="38" spans="2:6" s="101" customFormat="1" ht="14.4">
      <c r="B38" s="26" t="s">
        <v>409</v>
      </c>
      <c r="C38" s="195" t="s">
        <v>410</v>
      </c>
      <c r="D38" s="285">
        <v>1000</v>
      </c>
      <c r="E38" s="196">
        <v>46545.82</v>
      </c>
    </row>
    <row r="39" spans="2:6" s="101" customFormat="1" ht="14.4">
      <c r="B39" s="26" t="s">
        <v>375</v>
      </c>
      <c r="C39" s="195" t="s">
        <v>184</v>
      </c>
      <c r="D39" s="285">
        <v>1000</v>
      </c>
      <c r="E39" s="196">
        <v>408037.01</v>
      </c>
    </row>
    <row r="40" spans="2:6" s="101" customFormat="1" ht="14.4">
      <c r="B40" s="26" t="s">
        <v>452</v>
      </c>
      <c r="C40" s="195" t="s">
        <v>410</v>
      </c>
      <c r="D40" s="285">
        <v>1000</v>
      </c>
      <c r="E40" s="196">
        <v>361522.84</v>
      </c>
    </row>
    <row r="41" spans="2:6" s="101" customFormat="1" ht="14.4">
      <c r="B41" s="23" t="s">
        <v>186</v>
      </c>
      <c r="C41" s="30"/>
      <c r="D41" s="35"/>
      <c r="E41" s="36">
        <f>SUM(E32:E40)</f>
        <v>8347572.5560779991</v>
      </c>
    </row>
    <row r="42" spans="2:6" s="101" customFormat="1" ht="14.4">
      <c r="B42" s="23" t="s">
        <v>187</v>
      </c>
      <c r="C42" s="30"/>
      <c r="D42" s="35"/>
      <c r="E42" s="36">
        <v>7377.82</v>
      </c>
    </row>
    <row r="43" spans="2:6" s="101" customFormat="1" ht="14.4">
      <c r="B43" s="23" t="s">
        <v>188</v>
      </c>
      <c r="C43" s="30"/>
      <c r="D43" s="35"/>
      <c r="E43" s="32">
        <f>+E41*E42</f>
        <v>61586887755.68338</v>
      </c>
    </row>
    <row r="44" spans="2:6" s="101" customFormat="1" ht="14.4">
      <c r="B44" s="225">
        <v>45382</v>
      </c>
      <c r="C44" s="24"/>
      <c r="D44" s="24"/>
      <c r="E44" s="32">
        <f>+E43+E31</f>
        <v>154733956782.68338</v>
      </c>
    </row>
    <row r="45" spans="2:6" s="101" customFormat="1" ht="14.4">
      <c r="B45" s="225">
        <v>45291</v>
      </c>
      <c r="C45" s="24"/>
      <c r="D45" s="24"/>
      <c r="E45" s="255">
        <v>158782108503</v>
      </c>
    </row>
    <row r="46" spans="2:6" s="101" customFormat="1" ht="14.4">
      <c r="C46" s="254"/>
      <c r="D46" s="254"/>
    </row>
    <row r="47" spans="2:6" s="101" customFormat="1" ht="14.4">
      <c r="B47" s="23" t="s">
        <v>96</v>
      </c>
      <c r="C47" s="24"/>
      <c r="D47" s="24"/>
      <c r="E47" s="23"/>
    </row>
    <row r="48" spans="2:6" s="101" customFormat="1" ht="14.4">
      <c r="B48" s="39" t="s">
        <v>394</v>
      </c>
      <c r="C48" s="40" t="s">
        <v>214</v>
      </c>
      <c r="D48" s="188">
        <v>200000000</v>
      </c>
      <c r="E48" s="134">
        <v>1003000000</v>
      </c>
      <c r="F48" s="2"/>
    </row>
    <row r="49" spans="2:10" s="101" customFormat="1" ht="14.4">
      <c r="B49" s="39" t="s">
        <v>315</v>
      </c>
      <c r="C49" s="40" t="s">
        <v>214</v>
      </c>
      <c r="D49" s="188">
        <v>1000000</v>
      </c>
      <c r="E49" s="200">
        <v>4250000000</v>
      </c>
      <c r="F49" s="2"/>
    </row>
    <row r="50" spans="2:10" s="101" customFormat="1" ht="14.4">
      <c r="B50" s="23" t="s">
        <v>185</v>
      </c>
      <c r="C50" s="40"/>
      <c r="D50" s="188"/>
      <c r="E50" s="32">
        <f>SUM(E48:E49)</f>
        <v>5253000000</v>
      </c>
      <c r="F50" s="2"/>
    </row>
    <row r="51" spans="2:10" s="101" customFormat="1" ht="14.4">
      <c r="B51" s="225">
        <f>+B44</f>
        <v>45382</v>
      </c>
      <c r="C51" s="23"/>
      <c r="D51" s="23"/>
      <c r="E51" s="32">
        <f>+E50</f>
        <v>5253000000</v>
      </c>
    </row>
    <row r="52" spans="2:10" ht="14.4">
      <c r="B52" s="225">
        <f>+B45</f>
        <v>45291</v>
      </c>
      <c r="C52" s="41"/>
      <c r="D52" s="41"/>
      <c r="E52" s="32">
        <v>5253000000</v>
      </c>
      <c r="F52" s="101"/>
      <c r="G52" s="101"/>
      <c r="H52" s="101"/>
      <c r="I52" s="101"/>
      <c r="J52" s="101"/>
    </row>
    <row r="53" spans="2:10" ht="14.4">
      <c r="B53" s="101"/>
      <c r="C53" s="101"/>
      <c r="D53" s="101"/>
      <c r="E53" s="101"/>
      <c r="F53" s="2"/>
      <c r="G53" s="101"/>
      <c r="H53" s="101"/>
      <c r="I53" s="101"/>
      <c r="J53" s="101"/>
    </row>
    <row r="54" spans="2:10" ht="14.4">
      <c r="B54" s="101"/>
      <c r="C54" s="101"/>
      <c r="D54" s="101"/>
      <c r="E54" s="3"/>
      <c r="F54" s="2"/>
      <c r="G54" s="101"/>
      <c r="H54" s="101"/>
      <c r="I54" s="101"/>
      <c r="J54" s="101"/>
    </row>
    <row r="55" spans="2:10" ht="14.4">
      <c r="B55" s="2" t="s">
        <v>312</v>
      </c>
      <c r="C55" s="2"/>
      <c r="D55" s="2"/>
      <c r="E55" s="101"/>
      <c r="G55" s="101"/>
      <c r="H55" s="101"/>
      <c r="I55" s="101"/>
      <c r="J55" s="101"/>
    </row>
    <row r="56" spans="2:10" ht="14.4">
      <c r="B56" s="101"/>
      <c r="C56" s="101"/>
      <c r="D56" s="101"/>
      <c r="E56" s="101"/>
      <c r="G56" s="101"/>
      <c r="H56" s="101"/>
      <c r="I56" s="101"/>
      <c r="J56" s="101"/>
    </row>
    <row r="57" spans="2:10" ht="28.8">
      <c r="B57" s="20" t="s">
        <v>285</v>
      </c>
      <c r="C57" s="20" t="s">
        <v>286</v>
      </c>
      <c r="D57" s="20" t="s">
        <v>302</v>
      </c>
      <c r="E57" s="18"/>
      <c r="F57" s="17"/>
      <c r="I57" s="101"/>
    </row>
    <row r="58" spans="2:10" ht="14.4">
      <c r="B58" s="216">
        <v>1</v>
      </c>
      <c r="C58" s="217">
        <v>200000000</v>
      </c>
      <c r="D58" s="277">
        <v>1003000000</v>
      </c>
      <c r="E58" s="18"/>
      <c r="F58" s="17"/>
      <c r="I58" s="101"/>
    </row>
    <row r="59" spans="2:10" ht="14.4">
      <c r="B59" s="256">
        <f>+B51</f>
        <v>45382</v>
      </c>
      <c r="C59" s="218">
        <f>SUM(C58)</f>
        <v>200000000</v>
      </c>
      <c r="D59" s="255">
        <f>SUM(D58)</f>
        <v>1003000000</v>
      </c>
      <c r="F59" s="17"/>
    </row>
    <row r="60" spans="2:10" ht="14.4">
      <c r="B60" s="256">
        <f>+B52</f>
        <v>45291</v>
      </c>
      <c r="C60" s="218">
        <v>200000000</v>
      </c>
      <c r="D60" s="255">
        <f>SUM(D59)</f>
        <v>1003000000</v>
      </c>
      <c r="F60" s="17"/>
    </row>
  </sheetData>
  <mergeCells count="3">
    <mergeCell ref="B2:E2"/>
    <mergeCell ref="B3:E3"/>
    <mergeCell ref="B4:E4"/>
  </mergeCells>
  <hyperlinks>
    <hyperlink ref="A1" location="ÍNDICE!A1" display="Indice" xr:uid="{7A0B7356-4396-4B6E-9AE7-7158DBE129CF}"/>
  </hyperlinks>
  <pageMargins left="0.25" right="0.25" top="0.75" bottom="0.75" header="0.3" footer="0.3"/>
  <pageSetup paperSize="9" scale="5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P16"/>
  <sheetViews>
    <sheetView showGridLines="0" topLeftCell="C2" zoomScaleNormal="100" workbookViewId="0">
      <selection activeCell="M15" sqref="M15"/>
    </sheetView>
  </sheetViews>
  <sheetFormatPr baseColWidth="10" defaultColWidth="11.44140625" defaultRowHeight="14.4"/>
  <cols>
    <col min="1" max="1" width="9" style="101" bestFit="1" customWidth="1"/>
    <col min="2" max="2" width="35.33203125" style="101" bestFit="1" customWidth="1"/>
    <col min="3" max="3" width="20.6640625" style="101" bestFit="1" customWidth="1"/>
    <col min="4" max="4" width="18.109375" style="101" bestFit="1" customWidth="1"/>
    <col min="5" max="5" width="16.88671875" style="101" bestFit="1" customWidth="1"/>
    <col min="6" max="6" width="15.44140625" style="101" bestFit="1" customWidth="1"/>
    <col min="7" max="7" width="20.6640625" style="101" bestFit="1" customWidth="1"/>
    <col min="8" max="8" width="22.109375" style="101" bestFit="1" customWidth="1"/>
    <col min="9" max="9" width="6.44140625" style="101" customWidth="1"/>
    <col min="10" max="10" width="13.44140625" style="101" bestFit="1" customWidth="1"/>
    <col min="11" max="11" width="18.109375" style="101" bestFit="1" customWidth="1"/>
    <col min="12" max="12" width="22.109375" style="101" bestFit="1" customWidth="1"/>
    <col min="13" max="13" width="20.6640625" style="101" bestFit="1" customWidth="1"/>
    <col min="14" max="14" width="2.88671875" style="101" customWidth="1"/>
    <col min="15" max="15" width="15.5546875" style="101" bestFit="1" customWidth="1"/>
    <col min="16" max="16" width="16.109375" style="101" bestFit="1" customWidth="1"/>
    <col min="17" max="16384" width="11.44140625" style="101"/>
  </cols>
  <sheetData>
    <row r="1" spans="1:16">
      <c r="A1" s="1" t="s">
        <v>264</v>
      </c>
    </row>
    <row r="2" spans="1:16">
      <c r="A2" s="1"/>
      <c r="B2" s="344" t="s">
        <v>222</v>
      </c>
      <c r="C2" s="344"/>
      <c r="D2" s="344"/>
      <c r="E2" s="344"/>
      <c r="F2" s="344"/>
      <c r="G2" s="344"/>
      <c r="H2" s="344"/>
      <c r="I2" s="344"/>
      <c r="J2" s="344"/>
      <c r="K2" s="344"/>
      <c r="L2" s="344"/>
      <c r="M2" s="344"/>
    </row>
    <row r="3" spans="1:16">
      <c r="B3" s="345" t="s">
        <v>78</v>
      </c>
      <c r="C3" s="345"/>
      <c r="D3" s="345"/>
      <c r="E3" s="345"/>
      <c r="F3" s="345"/>
      <c r="G3" s="345"/>
      <c r="H3" s="345"/>
      <c r="I3" s="345"/>
      <c r="J3" s="345"/>
      <c r="K3" s="345"/>
      <c r="L3" s="345"/>
      <c r="M3" s="345"/>
    </row>
    <row r="4" spans="1:16">
      <c r="B4" s="345" t="s">
        <v>430</v>
      </c>
      <c r="C4" s="345"/>
      <c r="D4" s="345"/>
      <c r="E4" s="345"/>
      <c r="F4" s="345"/>
      <c r="G4" s="345"/>
      <c r="H4" s="345"/>
      <c r="I4" s="345"/>
      <c r="J4" s="345"/>
      <c r="K4" s="345"/>
      <c r="L4" s="345"/>
      <c r="M4" s="345"/>
    </row>
    <row r="5" spans="1:16">
      <c r="B5" s="346" t="s">
        <v>289</v>
      </c>
      <c r="C5" s="346"/>
      <c r="D5" s="346"/>
      <c r="E5" s="346"/>
      <c r="F5" s="346"/>
      <c r="G5" s="346"/>
      <c r="H5" s="346"/>
      <c r="I5" s="346"/>
      <c r="J5" s="346"/>
      <c r="K5" s="346"/>
      <c r="L5" s="346"/>
      <c r="M5" s="346"/>
    </row>
    <row r="6" spans="1:16" ht="15" customHeight="1">
      <c r="B6" s="347" t="s">
        <v>189</v>
      </c>
      <c r="C6" s="349" t="s">
        <v>190</v>
      </c>
      <c r="D6" s="349"/>
      <c r="E6" s="349"/>
      <c r="F6" s="349"/>
      <c r="G6" s="349"/>
      <c r="H6" s="349" t="s">
        <v>191</v>
      </c>
      <c r="I6" s="349"/>
      <c r="J6" s="349"/>
      <c r="K6" s="349"/>
      <c r="L6" s="349"/>
      <c r="M6" s="350" t="s">
        <v>192</v>
      </c>
    </row>
    <row r="7" spans="1:16" ht="28.8">
      <c r="B7" s="348"/>
      <c r="C7" s="159" t="s">
        <v>193</v>
      </c>
      <c r="D7" s="4" t="s">
        <v>194</v>
      </c>
      <c r="E7" s="4" t="s">
        <v>195</v>
      </c>
      <c r="F7" s="159" t="s">
        <v>267</v>
      </c>
      <c r="G7" s="4" t="s">
        <v>196</v>
      </c>
      <c r="H7" s="159" t="s">
        <v>197</v>
      </c>
      <c r="I7" s="159" t="s">
        <v>194</v>
      </c>
      <c r="J7" s="289" t="s">
        <v>195</v>
      </c>
      <c r="K7" s="159" t="s">
        <v>268</v>
      </c>
      <c r="L7" s="290" t="s">
        <v>198</v>
      </c>
      <c r="M7" s="351"/>
    </row>
    <row r="8" spans="1:16">
      <c r="B8" s="9" t="s">
        <v>200</v>
      </c>
      <c r="C8" s="10">
        <v>633943063</v>
      </c>
      <c r="D8" s="10">
        <v>0</v>
      </c>
      <c r="E8" s="11">
        <v>0</v>
      </c>
      <c r="F8" s="10">
        <v>0</v>
      </c>
      <c r="G8" s="10">
        <v>633943063</v>
      </c>
      <c r="H8" s="11">
        <v>-302822703</v>
      </c>
      <c r="I8" s="11">
        <v>0</v>
      </c>
      <c r="J8" s="10">
        <v>0</v>
      </c>
      <c r="K8" s="11">
        <v>-15534846</v>
      </c>
      <c r="L8" s="11">
        <v>-318357549</v>
      </c>
      <c r="M8" s="10">
        <v>315585514</v>
      </c>
    </row>
    <row r="9" spans="1:16">
      <c r="B9" s="9" t="s">
        <v>201</v>
      </c>
      <c r="C9" s="10">
        <v>365597087</v>
      </c>
      <c r="D9" s="10">
        <v>0</v>
      </c>
      <c r="E9" s="11">
        <v>0</v>
      </c>
      <c r="F9" s="10">
        <v>0</v>
      </c>
      <c r="G9" s="10">
        <v>365597087</v>
      </c>
      <c r="H9" s="11">
        <v>-189842730</v>
      </c>
      <c r="I9" s="11">
        <v>0</v>
      </c>
      <c r="J9" s="10">
        <v>0</v>
      </c>
      <c r="K9" s="11">
        <v>-8648214</v>
      </c>
      <c r="L9" s="11">
        <v>-198490944</v>
      </c>
      <c r="M9" s="10">
        <v>167106143</v>
      </c>
    </row>
    <row r="10" spans="1:16">
      <c r="B10" s="9" t="s">
        <v>202</v>
      </c>
      <c r="C10" s="10">
        <v>744436388</v>
      </c>
      <c r="D10" s="10">
        <v>78233003</v>
      </c>
      <c r="E10" s="11">
        <v>15671110</v>
      </c>
      <c r="F10" s="10">
        <v>0</v>
      </c>
      <c r="G10" s="10">
        <v>806998281</v>
      </c>
      <c r="H10" s="11">
        <v>-549406678</v>
      </c>
      <c r="I10" s="11">
        <v>0</v>
      </c>
      <c r="J10" s="10">
        <v>0</v>
      </c>
      <c r="K10" s="11">
        <v>-26620659</v>
      </c>
      <c r="L10" s="11">
        <v>-576027337</v>
      </c>
      <c r="M10" s="10">
        <v>230970944</v>
      </c>
    </row>
    <row r="11" spans="1:16">
      <c r="B11" s="9" t="s">
        <v>203</v>
      </c>
      <c r="C11" s="10">
        <v>1188239967</v>
      </c>
      <c r="D11" s="10">
        <v>0</v>
      </c>
      <c r="E11" s="11">
        <v>0</v>
      </c>
      <c r="F11" s="10">
        <v>0</v>
      </c>
      <c r="G11" s="10">
        <v>1188239967</v>
      </c>
      <c r="H11" s="11">
        <v>-605413638</v>
      </c>
      <c r="I11" s="11">
        <v>0</v>
      </c>
      <c r="J11" s="10">
        <v>0</v>
      </c>
      <c r="K11" s="11">
        <v>-23550192</v>
      </c>
      <c r="L11" s="11">
        <v>-628963830</v>
      </c>
      <c r="M11" s="10">
        <v>559276137</v>
      </c>
    </row>
    <row r="12" spans="1:16">
      <c r="B12" s="9" t="s">
        <v>204</v>
      </c>
      <c r="C12" s="10">
        <v>700145763</v>
      </c>
      <c r="D12" s="10">
        <v>0</v>
      </c>
      <c r="E12" s="11">
        <v>0</v>
      </c>
      <c r="F12" s="10">
        <v>0</v>
      </c>
      <c r="G12" s="10">
        <v>700145763</v>
      </c>
      <c r="H12" s="11">
        <v>-633393582</v>
      </c>
      <c r="I12" s="11">
        <v>0</v>
      </c>
      <c r="J12" s="10">
        <v>0</v>
      </c>
      <c r="K12" s="11">
        <v>-3526419</v>
      </c>
      <c r="L12" s="11">
        <v>-636920001</v>
      </c>
      <c r="M12" s="10">
        <v>63225762</v>
      </c>
    </row>
    <row r="13" spans="1:16">
      <c r="B13" s="9" t="s">
        <v>205</v>
      </c>
      <c r="C13" s="10">
        <v>26735570</v>
      </c>
      <c r="D13" s="10">
        <v>0</v>
      </c>
      <c r="E13" s="11">
        <v>0</v>
      </c>
      <c r="F13" s="10">
        <v>0</v>
      </c>
      <c r="G13" s="10">
        <v>26735570</v>
      </c>
      <c r="H13" s="11">
        <v>-21766505</v>
      </c>
      <c r="I13" s="11">
        <v>0</v>
      </c>
      <c r="J13" s="10">
        <v>0</v>
      </c>
      <c r="K13" s="11">
        <v>-552117</v>
      </c>
      <c r="L13" s="11">
        <v>-22318622</v>
      </c>
      <c r="M13" s="10">
        <v>4416948</v>
      </c>
    </row>
    <row r="14" spans="1:16" s="2" customFormat="1">
      <c r="B14" s="15" t="s">
        <v>429</v>
      </c>
      <c r="C14" s="259">
        <f t="shared" ref="C14:M14" si="0">SUM(C8:C13)</f>
        <v>3659097838</v>
      </c>
      <c r="D14" s="259">
        <f t="shared" si="0"/>
        <v>78233003</v>
      </c>
      <c r="E14" s="259">
        <f t="shared" si="0"/>
        <v>15671110</v>
      </c>
      <c r="F14" s="259">
        <f t="shared" si="0"/>
        <v>0</v>
      </c>
      <c r="G14" s="259">
        <f t="shared" si="0"/>
        <v>3721659731</v>
      </c>
      <c r="H14" s="259">
        <f t="shared" si="0"/>
        <v>-2302645836</v>
      </c>
      <c r="I14" s="259">
        <f t="shared" si="0"/>
        <v>0</v>
      </c>
      <c r="J14" s="259">
        <f t="shared" si="0"/>
        <v>0</v>
      </c>
      <c r="K14" s="259">
        <f t="shared" si="0"/>
        <v>-78432447</v>
      </c>
      <c r="L14" s="259">
        <f t="shared" si="0"/>
        <v>-2381078283</v>
      </c>
      <c r="M14" s="259">
        <f t="shared" si="0"/>
        <v>1340581448</v>
      </c>
      <c r="P14" s="275"/>
    </row>
    <row r="15" spans="1:16">
      <c r="B15" s="15" t="s">
        <v>413</v>
      </c>
      <c r="C15" s="259">
        <v>3520460982</v>
      </c>
      <c r="D15" s="259">
        <v>140455038</v>
      </c>
      <c r="E15" s="259">
        <v>1818182</v>
      </c>
      <c r="F15" s="259">
        <v>0</v>
      </c>
      <c r="G15" s="259">
        <v>3659097838</v>
      </c>
      <c r="H15" s="259">
        <v>-1979670866</v>
      </c>
      <c r="I15" s="259">
        <v>0</v>
      </c>
      <c r="J15" s="259">
        <v>0</v>
      </c>
      <c r="K15" s="259">
        <v>-322974970</v>
      </c>
      <c r="L15" s="259">
        <v>-2302645836</v>
      </c>
      <c r="M15" s="259">
        <v>1356452002</v>
      </c>
    </row>
    <row r="16" spans="1:16">
      <c r="E16" s="258"/>
      <c r="L16" s="258"/>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43"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5"/>
  <sheetViews>
    <sheetView showGridLines="0" zoomScaleNormal="100" workbookViewId="0">
      <selection activeCell="M11" sqref="M11"/>
    </sheetView>
  </sheetViews>
  <sheetFormatPr baseColWidth="10" defaultColWidth="11.44140625" defaultRowHeight="14.4"/>
  <cols>
    <col min="1" max="1" width="9" style="101" bestFit="1" customWidth="1"/>
    <col min="2" max="2" width="35.33203125" style="101" bestFit="1" customWidth="1"/>
    <col min="3" max="4" width="16.88671875" style="101" bestFit="1" customWidth="1"/>
    <col min="5" max="5" width="6.44140625" style="101" bestFit="1" customWidth="1"/>
    <col min="6" max="6" width="10.33203125" style="101" bestFit="1" customWidth="1"/>
    <col min="7" max="7" width="16.88671875" style="101" bestFit="1" customWidth="1"/>
    <col min="8" max="8" width="19.44140625" style="101" bestFit="1" customWidth="1"/>
    <col min="9" max="9" width="7.6640625" style="101" customWidth="1"/>
    <col min="10" max="10" width="6.44140625" style="101" bestFit="1" customWidth="1"/>
    <col min="11" max="12" width="19.44140625" style="101" bestFit="1" customWidth="1"/>
    <col min="13" max="13" width="20.6640625" style="101" bestFit="1" customWidth="1"/>
    <col min="14" max="14" width="2.88671875" style="101" customWidth="1"/>
    <col min="15" max="16384" width="11.44140625" style="101"/>
  </cols>
  <sheetData>
    <row r="1" spans="1:13">
      <c r="A1" s="1" t="s">
        <v>264</v>
      </c>
    </row>
    <row r="2" spans="1:13">
      <c r="A2" s="1"/>
      <c r="B2" s="344" t="s">
        <v>271</v>
      </c>
      <c r="C2" s="344"/>
      <c r="D2" s="344"/>
      <c r="E2" s="344"/>
      <c r="F2" s="344"/>
      <c r="G2" s="344"/>
      <c r="H2" s="344"/>
      <c r="I2" s="344"/>
      <c r="J2" s="344"/>
      <c r="K2" s="344"/>
      <c r="L2" s="344"/>
      <c r="M2" s="344"/>
    </row>
    <row r="3" spans="1:13">
      <c r="B3" s="345" t="s">
        <v>78</v>
      </c>
      <c r="C3" s="345"/>
      <c r="D3" s="345"/>
      <c r="E3" s="345"/>
      <c r="F3" s="345"/>
      <c r="G3" s="345"/>
      <c r="H3" s="345"/>
      <c r="I3" s="345"/>
      <c r="J3" s="345"/>
      <c r="K3" s="345"/>
      <c r="L3" s="345"/>
      <c r="M3" s="345"/>
    </row>
    <row r="4" spans="1:13">
      <c r="B4" s="345" t="s">
        <v>431</v>
      </c>
      <c r="C4" s="345"/>
      <c r="D4" s="345"/>
      <c r="E4" s="345"/>
      <c r="F4" s="345"/>
      <c r="G4" s="345"/>
      <c r="H4" s="345"/>
      <c r="I4" s="345"/>
      <c r="J4" s="345"/>
      <c r="K4" s="345"/>
      <c r="L4" s="345"/>
      <c r="M4" s="345"/>
    </row>
    <row r="5" spans="1:13">
      <c r="B5" s="346" t="s">
        <v>289</v>
      </c>
      <c r="C5" s="346"/>
      <c r="D5" s="346"/>
      <c r="E5" s="346"/>
      <c r="F5" s="346"/>
      <c r="G5" s="346"/>
      <c r="H5" s="346"/>
      <c r="I5" s="346"/>
      <c r="J5" s="346"/>
      <c r="K5" s="346"/>
      <c r="L5" s="346"/>
      <c r="M5" s="346"/>
    </row>
    <row r="6" spans="1:13">
      <c r="B6" s="347" t="s">
        <v>189</v>
      </c>
      <c r="C6" s="349" t="s">
        <v>190</v>
      </c>
      <c r="D6" s="349"/>
      <c r="E6" s="349"/>
      <c r="F6" s="349"/>
      <c r="G6" s="349"/>
      <c r="H6" s="349" t="s">
        <v>191</v>
      </c>
      <c r="I6" s="349"/>
      <c r="J6" s="349"/>
      <c r="K6" s="349"/>
      <c r="L6" s="349"/>
      <c r="M6" s="350" t="s">
        <v>192</v>
      </c>
    </row>
    <row r="7" spans="1:13" ht="43.2">
      <c r="B7" s="348"/>
      <c r="C7" s="159" t="s">
        <v>193</v>
      </c>
      <c r="D7" s="4" t="s">
        <v>194</v>
      </c>
      <c r="E7" s="4" t="s">
        <v>195</v>
      </c>
      <c r="F7" s="159" t="s">
        <v>267</v>
      </c>
      <c r="G7" s="4" t="s">
        <v>196</v>
      </c>
      <c r="H7" s="158" t="s">
        <v>197</v>
      </c>
      <c r="I7" s="158" t="s">
        <v>194</v>
      </c>
      <c r="J7" s="5" t="s">
        <v>195</v>
      </c>
      <c r="K7" s="159" t="s">
        <v>268</v>
      </c>
      <c r="L7" s="5" t="s">
        <v>198</v>
      </c>
      <c r="M7" s="351"/>
    </row>
    <row r="8" spans="1:13">
      <c r="B8" s="6" t="s">
        <v>199</v>
      </c>
      <c r="C8" s="7"/>
      <c r="D8" s="7"/>
      <c r="E8" s="7"/>
      <c r="F8" s="7"/>
      <c r="G8" s="7"/>
      <c r="H8" s="8"/>
      <c r="I8" s="7"/>
      <c r="J8" s="7"/>
      <c r="K8" s="7"/>
      <c r="L8" s="7"/>
      <c r="M8" s="7"/>
    </row>
    <row r="9" spans="1:13">
      <c r="B9" s="12" t="s">
        <v>99</v>
      </c>
      <c r="C9" s="10">
        <v>937127653</v>
      </c>
      <c r="D9" s="10">
        <v>0</v>
      </c>
      <c r="E9" s="13">
        <v>0</v>
      </c>
      <c r="F9" s="14">
        <v>0</v>
      </c>
      <c r="G9" s="10">
        <v>937127653</v>
      </c>
      <c r="H9" s="11">
        <v>-609754628</v>
      </c>
      <c r="I9" s="13">
        <v>0</v>
      </c>
      <c r="J9" s="13">
        <v>0</v>
      </c>
      <c r="K9" s="13">
        <v>-23118432</v>
      </c>
      <c r="L9" s="13">
        <v>-632873060</v>
      </c>
      <c r="M9" s="13">
        <v>304254593</v>
      </c>
    </row>
    <row r="10" spans="1:13">
      <c r="B10" s="15" t="s">
        <v>429</v>
      </c>
      <c r="C10" s="16">
        <f>SUM(C9)</f>
        <v>937127653</v>
      </c>
      <c r="D10" s="16">
        <f t="shared" ref="D10:M10" si="0">SUM(D9)</f>
        <v>0</v>
      </c>
      <c r="E10" s="16">
        <f t="shared" si="0"/>
        <v>0</v>
      </c>
      <c r="F10" s="16">
        <f t="shared" si="0"/>
        <v>0</v>
      </c>
      <c r="G10" s="16">
        <f t="shared" si="0"/>
        <v>937127653</v>
      </c>
      <c r="H10" s="259">
        <f t="shared" si="0"/>
        <v>-609754628</v>
      </c>
      <c r="I10" s="259">
        <f t="shared" si="0"/>
        <v>0</v>
      </c>
      <c r="J10" s="259">
        <f t="shared" si="0"/>
        <v>0</v>
      </c>
      <c r="K10" s="259">
        <f t="shared" si="0"/>
        <v>-23118432</v>
      </c>
      <c r="L10" s="259">
        <f t="shared" si="0"/>
        <v>-632873060</v>
      </c>
      <c r="M10" s="259">
        <f t="shared" si="0"/>
        <v>304254593</v>
      </c>
    </row>
    <row r="11" spans="1:13">
      <c r="B11" s="15" t="s">
        <v>413</v>
      </c>
      <c r="C11" s="16">
        <v>829463193</v>
      </c>
      <c r="D11" s="16">
        <v>107664460</v>
      </c>
      <c r="E11" s="16">
        <v>0</v>
      </c>
      <c r="F11" s="16">
        <v>0</v>
      </c>
      <c r="G11" s="16">
        <v>937127653</v>
      </c>
      <c r="H11" s="259">
        <v>-462677428</v>
      </c>
      <c r="I11" s="259">
        <v>0</v>
      </c>
      <c r="J11" s="259">
        <v>0</v>
      </c>
      <c r="K11" s="259">
        <v>-147077200</v>
      </c>
      <c r="L11" s="259">
        <v>-609754628</v>
      </c>
      <c r="M11" s="259">
        <v>327373025</v>
      </c>
    </row>
    <row r="12" spans="1:13">
      <c r="L12" s="3"/>
    </row>
    <row r="13" spans="1:13">
      <c r="C13" s="258"/>
      <c r="K13" s="42"/>
      <c r="L13" s="3"/>
    </row>
    <row r="14" spans="1:13">
      <c r="K14" s="3"/>
      <c r="L14" s="3"/>
      <c r="M14" s="42"/>
    </row>
    <row r="15" spans="1:13">
      <c r="K15" s="3"/>
      <c r="M15" s="3"/>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54"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k9YF98HmFuK7zJSIKY+XxSaZn+kY3kX5ewF42CIuIrY=</DigestValue>
    </Reference>
    <Reference Type="http://www.w3.org/2000/09/xmldsig#Object" URI="#idOfficeObject">
      <DigestMethod Algorithm="http://www.w3.org/2001/04/xmlenc#sha256"/>
      <DigestValue>0UiFBXJOld5F74FjWvpb24V5F+rT4bLhZ8ZzeebUXsY=</DigestValue>
    </Reference>
    <Reference Type="http://uri.etsi.org/01903#SignedProperties" URI="#idSignedProperties">
      <Transforms>
        <Transform Algorithm="http://www.w3.org/TR/2001/REC-xml-c14n-20010315"/>
      </Transforms>
      <DigestMethod Algorithm="http://www.w3.org/2001/04/xmlenc#sha256"/>
      <DigestValue>WgAnbh6RkAR1MD3LAZyX1JVw36rKpZItrKa76AN+N9k=</DigestValue>
    </Reference>
  </SignedInfo>
  <SignatureValue>atKEhYGtL2byItqcyuSvEwpJSmezXvXFV6g4YbDroVPFMjTp/Z5aNJ6tYvfxnEhLaZLpcvKFzm0/
8kM5fVkCILeTBOUQyTKnF0FLDFUgzn4U9Xe8z+MlZ+lSvMuzRpnhdkzI3g54zHhkPUGDQHoW9lyi
RRkb35NTrYpgzBicyjqcwzhgtpXZZ1yApWOhqLW32uH5n1KiymmGsOkmHtQT4F/5zdOrm9f8/D5o
I302waCe3pHaFrCXiH2JKBWVSWlhSvvGAcYcCaBG8O9ydhAJ4Iu69FHxtRxHEt7HlVsC6DHHBEy3
zPcGPtxXiYn9VQBodEweVsflIQvwcnKxqSDMtA==</SignatureValue>
  <KeyInfo>
    <X509Data>
      <X509Certificate>MIIHOTCCBSGgAwIBAgIIBShUvBJmmOEwDQYJKoZIhvcNAQELBQAwWzEXMBUGA1UEBRMOUlVDIDgwMDUwMTcyLTExGjAYBgNVBAMTEUNBLURPQ1VNRU5UQSBTLkEuMRcwFQYDVQQKEw5ET0NVTUVOVEEgUy5BLjELMAkGA1UEBhMCUFkwHhcNMjIwODA5MTUyMjE5WhcNMjQwODA4MTUzMjE5WjCBkTELMAkGA1UEBhMCUFkxDjAMBgNVBAQMBUdFTEFZMRIwEAYDVQQFEwlDSTIwNTgwNjcxFTATBgNVBCoMDEVMSUFTIE1JR1VFTDEXMBUGA1UECgwOUEVSU09OQSBGSVNJQ0ExETAPBgNVBAsMCEZJUk1BIEYyMRswGQYDVQQDDBJFTElBUyBNSUdVRUwgR0VMQVkwggEiMA0GCSqGSIb3DQEBAQUAA4IBDwAwggEKAoIBAQDwWxOs+PgJycsipwqrw6og52MmKAqVCSj4Q6MglwpwG/68yY96xQPGSRfI+HX4vArjYhkuKFzw3jX9KrLksXYocEgk9OzNLOgbtqhYoxXJ9WaaWMUDgwnsbVn1XUVNLp2RQdXG8rxVgPmHCm9dCHLgkO3gUJ6NclvqGw8jK1U3euEHJ0CKrXvew7axOefxrvCTfJ5ZQvaymCd4NU1l9RceIPlKIfkRtWQkhPzjP++y7RA2S494eJX/Y2YgKhfJ+dqdz0jEKg8+LOcTG6xqs11DuR6r+UhjnWEdTaqc/zNJtzmZXVt31DqEvlMaoSZZi+9csaaKfetS7b+JdLDWvG2FAgMBAAGjggLIMIICxDAMBgNVHRMBAf8EAjAAMA4GA1UdDwEB/wQEAwIF4DAnBgNVHSUEIDAeBggrBgEFBQcDAQYIKwYBBQUHAwIGCCsGAQUFBwMEMB0GA1UdDgQWBBQI8huz11Fs9r+QZVdrC0MUtOFq8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HwYDVR0RBBgwFoEUZWdlbGF5QGNhZGllbS5jb20ucHkwggEtBgNVHSAEggEkMIIBIDCCARwGDSsGAQQBgvk7AQEBCgEwggEJMC8GCCsGAQUFBwIBFiNodHRwczovL3d3dy5kaWdpdG8uY29tLnB5L2Rlc2NhcmdhczCB1QYIKwYBBQUHAgIwgcgagcVDZXJ0aWZpY2FkbyBjdWFsaWZpY2FkbyBkZSBmaXJtYSBlbGVjdHLzbmljYSB0aXBvIEYyIChjbGF2ZXMgZW4gZGlzcG9zaXRpdm8gY3VhbGlmaWNhZG8pLCBzdWpldGEgYSBsYXMgY29uZGljaW9uZXMgZGUgdXNvIGV4cHVlc3RhcyBlbiBsYSBEZWNsYXJhY2nzbiBkZSBQcuFjdGljYXMgZGUgQ2VydGlmaWNhY2nzbiBkZSBET0NVTUVOVEEgUy5BLjANBgkqhkiG9w0BAQsFAAOCAgEAvo228aOxSGlBeBCKOZ3JhWO+yyOFZM74HUW8j8uRbUdDuW+05unNZUVM+Rm1XcQZ8abc8xr1aInUKjeY8x1Pex9ravH2kqBO5dSRwnxN0iR0BnpE7hB5w6EIGivEWc69ASJXap7QpNd3AWl8CaSg9KDVCzzw96OUfNJL4vy1b65uZigHH3/5brXYuJqYg3xisOaqCnBOnRlbjykXBmwDOmw6a+65EGwtJ42oMYyRcrckXTmSi0pCZ9P+RmELGhYa5vdvsDtN4iQ544ElcVCotjAwJksProN/OzrUypeZPGFNTphcn5RdJ3eZ+JEyCXs7r2DrqZtqCSjMQ9vT1hc7MVuZjqay2Iz1nf93LI0UrjWRLSeOu6nCVtk/WMw7+0V4JrRY+UK4Tmwf3PyHkM3qi56VrmpKoOoOvdrp4Nm+tlU+l8uxFpMy9wXIrExUfhPs9is3UTAC5yEixM0IAc5/Tfajdz0JnI+QK8w+WHC31CkIs5j87ZtYlq9UVe7RJ2lKmuufIfrSnqUBdWZ924rLr5kDRPtuAXF2bVQzW2988ow3M47L43akuCrNPLqDzAMuNbUWJH8/WIZIt/J26TjSPoW6/w1mf/xfdY82sBnEZoh2XhSD3SeJ9TqgtM13LeYdJMcD5NFmx2bjUoLSaz7XSYd4LtqZJzIbIECqXUV0Fj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sydENSny+vhNdTlo+/QGyt44DMVbhOI3K/XD9YTC6UQ=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tLKf0uyyFRkJqsAi4F2mbagFRT1QnTHm4pCMtm+IKug=</DigestValue>
      </Reference>
      <Reference URI="/xl/styles.xml?ContentType=application/vnd.openxmlformats-officedocument.spreadsheetml.styles+xml">
        <DigestMethod Algorithm="http://www.w3.org/2001/04/xmlenc#sha256"/>
        <DigestValue>6TrnU38Q3cLBPQqYR7hRFfy6If3ttkkJ7JB/EIzDXEo=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PQERqRwX7y616KaK34Jn+9rpFufHcpEQD/hdiTrrFAY=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KWkeSEti/12s36/NijdkOlyapzrk1L4X9tlwVjWm72k=</DigestValue>
      </Reference>
      <Reference URI="/xl/worksheets/sheet10.xml?ContentType=application/vnd.openxmlformats-officedocument.spreadsheetml.worksheet+xml">
        <DigestMethod Algorithm="http://www.w3.org/2001/04/xmlenc#sha256"/>
        <DigestValue>IfozpNZfKuhKbzoCNvqPPAoR8l3h4+mMjR6lz1Ojk4E=</DigestValue>
      </Reference>
      <Reference URI="/xl/worksheets/sheet11.xml?ContentType=application/vnd.openxmlformats-officedocument.spreadsheetml.worksheet+xml">
        <DigestMethod Algorithm="http://www.w3.org/2001/04/xmlenc#sha256"/>
        <DigestValue>87aGKKcsf/MPplSQ++nC1n9dEt0nTEZ1Um/8kCwFQyI=</DigestValue>
      </Reference>
      <Reference URI="/xl/worksheets/sheet12.xml?ContentType=application/vnd.openxmlformats-officedocument.spreadsheetml.worksheet+xml">
        <DigestMethod Algorithm="http://www.w3.org/2001/04/xmlenc#sha256"/>
        <DigestValue>yi+sfAdQ/MparDnWv1trwCW1nde2R2jThG5IgSX71GA=</DigestValue>
      </Reference>
      <Reference URI="/xl/worksheets/sheet2.xml?ContentType=application/vnd.openxmlformats-officedocument.spreadsheetml.worksheet+xml">
        <DigestMethod Algorithm="http://www.w3.org/2001/04/xmlenc#sha256"/>
        <DigestValue>llfKJeTEFnvyWVKgX5n/nT4OAfFqlGf8yrRFWIvftRI=</DigestValue>
      </Reference>
      <Reference URI="/xl/worksheets/sheet3.xml?ContentType=application/vnd.openxmlformats-officedocument.spreadsheetml.worksheet+xml">
        <DigestMethod Algorithm="http://www.w3.org/2001/04/xmlenc#sha256"/>
        <DigestValue>k5RCW8UtW8dsnWsBM38WH+0F9sU5SVvn2ZCrVAUEc4o=</DigestValue>
      </Reference>
      <Reference URI="/xl/worksheets/sheet4.xml?ContentType=application/vnd.openxmlformats-officedocument.spreadsheetml.worksheet+xml">
        <DigestMethod Algorithm="http://www.w3.org/2001/04/xmlenc#sha256"/>
        <DigestValue>ImYKMxDiBj+w1t1bqZI3f5C3v+ziXR5e1J6gpFbCUmA=</DigestValue>
      </Reference>
      <Reference URI="/xl/worksheets/sheet5.xml?ContentType=application/vnd.openxmlformats-officedocument.spreadsheetml.worksheet+xml">
        <DigestMethod Algorithm="http://www.w3.org/2001/04/xmlenc#sha256"/>
        <DigestValue>YNlynO1ggy9SqxDtxl+SYiOti/DjwFUiUzDSDsNuZ8s=</DigestValue>
      </Reference>
      <Reference URI="/xl/worksheets/sheet6.xml?ContentType=application/vnd.openxmlformats-officedocument.spreadsheetml.worksheet+xml">
        <DigestMethod Algorithm="http://www.w3.org/2001/04/xmlenc#sha256"/>
        <DigestValue>eCwyhXtPdtcp4Y61T37ykGuP14lVkEk2VAu9EPQOdRI=</DigestValue>
      </Reference>
      <Reference URI="/xl/worksheets/sheet7.xml?ContentType=application/vnd.openxmlformats-officedocument.spreadsheetml.worksheet+xml">
        <DigestMethod Algorithm="http://www.w3.org/2001/04/xmlenc#sha256"/>
        <DigestValue>s5LkDwX/zDIoRi6loy942agBhP7gGMdrQM336o04GgM=</DigestValue>
      </Reference>
      <Reference URI="/xl/worksheets/sheet8.xml?ContentType=application/vnd.openxmlformats-officedocument.spreadsheetml.worksheet+xml">
        <DigestMethod Algorithm="http://www.w3.org/2001/04/xmlenc#sha256"/>
        <DigestValue>YESHBAW/bRT4sSXWIlxOpwa6vvDaJmbk7BngbLz8vHw=</DigestValue>
      </Reference>
      <Reference URI="/xl/worksheets/sheet9.xml?ContentType=application/vnd.openxmlformats-officedocument.spreadsheetml.worksheet+xml">
        <DigestMethod Algorithm="http://www.w3.org/2001/04/xmlenc#sha256"/>
        <DigestValue>4SWkMeqrUjumQwYSVtJ5AAK1lVrjq5M+B88AxJ//mig=</DigestValue>
      </Reference>
    </Manifest>
    <SignatureProperties>
      <SignatureProperty Id="idSignatureTime" Target="#idPackageSignature">
        <mdssi:SignatureTime xmlns:mdssi="http://schemas.openxmlformats.org/package/2006/digital-signature">
          <mdssi:Format>YYYY-MM-DDThh:mm:ssTZD</mdssi:Format>
          <mdssi:Value>2024-05-13T22:09:56Z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2024-05-13T22:09:56Z</xd:SigningTime>
          <xd:SigningCertificate>
            <xd:Cert>
              <xd:CertDigest>
                <DigestMethod Algorithm="http://www.w3.org/2001/04/xmlenc#sha256"/>
                <DigestValue>3YDUisgzjewudTc9EgrfUV3Xg7ysMXB5Ia2IIF2mOP4=</DigestValue>
              </xd:CertDigest>
              <xd:IssuerSerial>
                <X509IssuerName>C=PY, O=DOCUMENTA S.A., CN=CA-DOCUMENTA S.A., SERIALNUMBER=RUC 80050172-1</X509IssuerName>
                <X509SerialNumber>371640135997364449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0IkrBlbgcGL9AgEaIJa+GNBQOwwTOD1in0yQQ0a0UcA=</DigestValue>
    </Reference>
    <Reference Type="http://www.w3.org/2000/09/xmldsig#Object" URI="#idOfficeObject">
      <DigestMethod Algorithm="http://www.w3.org/2001/04/xmlenc#sha256"/>
      <DigestValue>tdj4dle2sywtX0mVcei8r9KUTnGqZqe7bwE50UGd55s=</DigestValue>
    </Reference>
    <Reference Type="http://uri.etsi.org/01903#SignedProperties" URI="#idSignedProperties">
      <Transforms>
        <Transform Algorithm="http://www.w3.org/TR/2001/REC-xml-c14n-20010315"/>
      </Transforms>
      <DigestMethod Algorithm="http://www.w3.org/2001/04/xmlenc#sha256"/>
      <DigestValue>Y/zX20RrV0+HPRXtfaUeMi30oI+QDn6mskL2gTuKjEU=</DigestValue>
    </Reference>
  </SignedInfo>
  <SignatureValue>iOnVwUC2WefTReZIuptAAaApt+r006P0wjKvFM28Mbx9RB4BUD1izk7+EeH46A5asg5wotZdVcEF
ORr0imlIBThB5zTj3NFdgUHaTMI8DRpwCjC3OpsPl0JP9pZaTVzYg25u4h+FhedNzIQlS0KtWRKi
onNyhS5KIhJibHt1vheMj376HLbknuyVE6XfYEIbPTFtwAarn/WiQrrEvQe/+ja3zp9w+j7whwc7
SVfp9nWdPQQjIO46zvji3txRJNENeTjzWv0f5/TXTlW509a9O6k/4IJKYEj7DJtaxrkpo3Hkm/Qn
KzVjDzG1NrulIWwYeKHQwm2zjKcOg4xZftSZ4A==</SignatureValue>
  <KeyInfo>
    <X509Data>
      <X509Certificate>MIIIgzCCBmugAwIBAgIICXObfQmYPu8wDQYJKoZIhvcNAQELBQAwWjEaMBgGA1UEAwwRQ0EtRE9DVU1FTlRBIFMuQS4xFjAUBgNVBAUTDVJVQzgwMDUwMTcyLTExFzAVBgNVBAoMDkRPQ1VNRU5UQSBTLkEuMQswCQYDVQQGEwJQWTAeFw0yMzA1MTcxNTA0MDBaFw0yNTA1MTYxNTA0MDBaMIG7MSQwIgYDVQQDDBtKT1JHRSBSQU1PTiBVR0FSVEUgVklMTEFMQkExEjAQBgNVBAUTCUNJMzg1Mzc4MjEUMBIGA1UEKgwLSk9SR0UgUkFNT04xGDAWBgNVBAQMD1VHQVJURSBWSUxMQUxCQTELMAkGA1UECwwCRjIxNTAzBgNVBAoMLENFUlRJRklDQURPIENVQUxJRklDQURPIERFIEZJUk1BIEVMRUNUUk9OSUNBMQswCQYDVQQGEwJQWTCCASIwDQYJKoZIhvcNAQEBBQADggEPADCCAQoCggEBAL5FcC3VPRURSFu03HWE9gpVzS5E1U7oE7KyAazcSaMTXYguQ4E5Xt8W416vNStK6KqZeZ56rASRh8EvryIodxPjrV3Ng0u3+u1kEY6VLVqFU466lyIJ/gshpb8hS0Xlry30g1cJ2dDqQ8KvHosAb/2J32yWAGD12xt1jC4BJ1GNUxGbsWRD3zMkcreGKaxddDeiN9HsmTvhwFGq40/pkNob5udx4AvUWzjFyu+clRHQn6xcJHvpImuRf75HR4L16YRvrrdXmeQ2Occ8Wlh0OLDLqyRuLmDeWijnB+lCwMFy00rjhjjGau2jHFT6xR481lDkBDYJJdX234qiqLR2BRs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p1Z2FydGVAY2FkaWVt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YS7htHzCcTmA/B2f2PL1tE05QQMA4GA1UdDwEB/wQEAwIF4DANBgkqhkiG9w0BAQsFAAOCAgEAGfc0JsKLIijtDZ00AGIdbj6LX6EpILQ1n9Gh28V0hOOJWENsVC7d0luPwaBlSTrv128WwVKlEG4N0G2MJGmwVF4taOfTrKIoR7UbmjeMKkPGORT0C988Qi1y/QtsLYBe1f7l+5QLV8iZTVM6s3Z4uYNGJCbZ2zROainnSY3YKuEL9LFeJ3mAtoMJfPQZQcBbMZCquqOe+/u5Wi2LimP9Yrt7utW4GVZmmDgXTgnmbnvh8P/Hn6r0Gqc/NeYGcKzDt5dUHpgJaMRXFtYkYKB7DZ5KQRFxCWlbir19Y9LRBcTbaPBiVIy7wSomVJqYpC4tboQQ/hVv0Ld8Vbf0EZBEfe/XWD9S47DtBhYyNHQPLRXrSj0/uU8vQm/5Gel1v1U/3GhoNU1vtlnPvAluY5IXoBnsad8W9BJRF9Xnqih6HvmmxLj4yIJFoHXyUafhbaISL9pvtfkHQBRM22+ztUwb+9AgN+4YQUN9X1Q3H8Kd83hBnKqd6jgQ34I95+NpCngGwtSYzUAZbUeTtjCzgv8mUlweLc6Ry+oPUKn/6GBUVNBX/SkmowE8IUBNoSlrS7Un+snHbGvglifnt1908RXR3rUckajXnBO6JM/TMx4rNam4SqEebr746mxE2algyHYOpXdHXxIHnBLJ1PKBtHXdKdGyV2HbGsI2b9c5mgeDRp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A86zVTj70nB/9aR3XUP5lCsvi9G/KrK3r+DW6c7tGf8=</DigestValue>
      </Reference>
      <Reference URI="/xl/calcChain.xml?ContentType=application/vnd.openxmlformats-officedocument.spreadsheetml.calcChain+xml">
        <DigestMethod Algorithm="http://www.w3.org/2001/04/xmlenc#sha256"/>
        <DigestValue>sydENSny+vhNdTlo+/QGyt44DMVbhOI3K/XD9YTC6UQ=</DigestValue>
      </Reference>
      <Reference URI="/xl/printerSettings/printerSettings1.bin?ContentType=application/vnd.openxmlformats-officedocument.spreadsheetml.printerSettings">
        <DigestMethod Algorithm="http://www.w3.org/2001/04/xmlenc#sha256"/>
        <DigestValue>qGXZcrzDgdhNvAS3AyZDLhykr44lRkGbi7JNwkXuIVs=</DigestValue>
      </Reference>
      <Reference URI="/xl/printerSettings/printerSettings10.bin?ContentType=application/vnd.openxmlformats-officedocument.spreadsheetml.printerSettings">
        <DigestMethod Algorithm="http://www.w3.org/2001/04/xmlenc#sha256"/>
        <DigestValue>bzyOj14cvP3a7ufQLDK9DMakH/5E0ioD/R0jTOnJwS0=</DigestValue>
      </Reference>
      <Reference URI="/xl/printerSettings/printerSettings11.bin?ContentType=application/vnd.openxmlformats-officedocument.spreadsheetml.printerSettings">
        <DigestMethod Algorithm="http://www.w3.org/2001/04/xmlenc#sha256"/>
        <DigestValue>cnbBJFqcdBXB0PAcrrK2AwpRXRZM19rPG1pFJqPNkhw=</DigestValue>
      </Reference>
      <Reference URI="/xl/printerSettings/printerSettings12.bin?ContentType=application/vnd.openxmlformats-officedocument.spreadsheetml.printerSettings">
        <DigestMethod Algorithm="http://www.w3.org/2001/04/xmlenc#sha256"/>
        <DigestValue>VqHqp0AvkdN2RNTuDH187vOMfq1K4E261hSrDSu41ME=</DigestValue>
      </Reference>
      <Reference URI="/xl/printerSettings/printerSettings2.bin?ContentType=application/vnd.openxmlformats-officedocument.spreadsheetml.printerSettings">
        <DigestMethod Algorithm="http://www.w3.org/2001/04/xmlenc#sha256"/>
        <DigestValue>jjm5t8q4k1ag7C+qXGGBPmp6/Y7t0TLrx8nT6hbauPY=</DigestValue>
      </Reference>
      <Reference URI="/xl/printerSettings/printerSettings3.bin?ContentType=application/vnd.openxmlformats-officedocument.spreadsheetml.printerSettings">
        <DigestMethod Algorithm="http://www.w3.org/2001/04/xmlenc#sha256"/>
        <DigestValue>FLOzQasJOr6V+xie40sBxIsRsPGS3rbxBqz+GubeKUY=</DigestValue>
      </Reference>
      <Reference URI="/xl/printerSettings/printerSettings4.bin?ContentType=application/vnd.openxmlformats-officedocument.spreadsheetml.printerSettings">
        <DigestMethod Algorithm="http://www.w3.org/2001/04/xmlenc#sha256"/>
        <DigestValue>qqeMuvtIFzZhkNPAd4DKamTKy0gbx04edvzoLFGPrr4=</DigestValue>
      </Reference>
      <Reference URI="/xl/printerSettings/printerSettings5.bin?ContentType=application/vnd.openxmlformats-officedocument.spreadsheetml.printerSettings">
        <DigestMethod Algorithm="http://www.w3.org/2001/04/xmlenc#sha256"/>
        <DigestValue>zzIpXoiXNlc/KLmYeKfBVtrpfQVGvR3yoqEFST6l+3w=</DigestValue>
      </Reference>
      <Reference URI="/xl/printerSettings/printerSettings6.bin?ContentType=application/vnd.openxmlformats-officedocument.spreadsheetml.printerSettings">
        <DigestMethod Algorithm="http://www.w3.org/2001/04/xmlenc#sha256"/>
        <DigestValue>edrF4z9QQLbsn3RbkhQsNqTcMaWocBf4hbYXXCQxD9A=</DigestValue>
      </Reference>
      <Reference URI="/xl/printerSettings/printerSettings7.bin?ContentType=application/vnd.openxmlformats-officedocument.spreadsheetml.printerSettings">
        <DigestMethod Algorithm="http://www.w3.org/2001/04/xmlenc#sha256"/>
        <DigestValue>mRBIAjIWC2uppehar2Y8jMELXU8HRHcyffocgBjMrAU=</DigestValue>
      </Reference>
      <Reference URI="/xl/printerSettings/printerSettings8.bin?ContentType=application/vnd.openxmlformats-officedocument.spreadsheetml.printerSettings">
        <DigestMethod Algorithm="http://www.w3.org/2001/04/xmlenc#sha256"/>
        <DigestValue>BIXpMVM5ZcILZLY1slL65nHYiGipqrxgdWqgif+fH8I=</DigestValue>
      </Reference>
      <Reference URI="/xl/printerSettings/printerSettings9.bin?ContentType=application/vnd.openxmlformats-officedocument.spreadsheetml.printerSettings">
        <DigestMethod Algorithm="http://www.w3.org/2001/04/xmlenc#sha256"/>
        <DigestValue>BIXpMVM5ZcILZLY1slL65nHYiGipqrxgdWqgif+fH8I=</DigestValue>
      </Reference>
      <Reference URI="/xl/sharedStrings.xml?ContentType=application/vnd.openxmlformats-officedocument.spreadsheetml.sharedStrings+xml">
        <DigestMethod Algorithm="http://www.w3.org/2001/04/xmlenc#sha256"/>
        <DigestValue>tLKf0uyyFRkJqsAi4F2mbagFRT1QnTHm4pCMtm+IKug=</DigestValue>
      </Reference>
      <Reference URI="/xl/styles.xml?ContentType=application/vnd.openxmlformats-officedocument.spreadsheetml.styles+xml">
        <DigestMethod Algorithm="http://www.w3.org/2001/04/xmlenc#sha256"/>
        <DigestValue>6TrnU38Q3cLBPQqYR7hRFfy6If3ttkkJ7JB/EIzDXEo=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PQERqRwX7y616KaK34Jn+9rpFufHcpEQD/hdiTrrFAY=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KWkeSEti/12s36/NijdkOlyapzrk1L4X9tlwVjWm72k=</DigestValue>
      </Reference>
      <Reference URI="/xl/worksheets/sheet10.xml?ContentType=application/vnd.openxmlformats-officedocument.spreadsheetml.worksheet+xml">
        <DigestMethod Algorithm="http://www.w3.org/2001/04/xmlenc#sha256"/>
        <DigestValue>IfozpNZfKuhKbzoCNvqPPAoR8l3h4+mMjR6lz1Ojk4E=</DigestValue>
      </Reference>
      <Reference URI="/xl/worksheets/sheet11.xml?ContentType=application/vnd.openxmlformats-officedocument.spreadsheetml.worksheet+xml">
        <DigestMethod Algorithm="http://www.w3.org/2001/04/xmlenc#sha256"/>
        <DigestValue>87aGKKcsf/MPplSQ++nC1n9dEt0nTEZ1Um/8kCwFQyI=</DigestValue>
      </Reference>
      <Reference URI="/xl/worksheets/sheet12.xml?ContentType=application/vnd.openxmlformats-officedocument.spreadsheetml.worksheet+xml">
        <DigestMethod Algorithm="http://www.w3.org/2001/04/xmlenc#sha256"/>
        <DigestValue>yi+sfAdQ/MparDnWv1trwCW1nde2R2jThG5IgSX71GA=</DigestValue>
      </Reference>
      <Reference URI="/xl/worksheets/sheet2.xml?ContentType=application/vnd.openxmlformats-officedocument.spreadsheetml.worksheet+xml">
        <DigestMethod Algorithm="http://www.w3.org/2001/04/xmlenc#sha256"/>
        <DigestValue>llfKJeTEFnvyWVKgX5n/nT4OAfFqlGf8yrRFWIvftRI=</DigestValue>
      </Reference>
      <Reference URI="/xl/worksheets/sheet3.xml?ContentType=application/vnd.openxmlformats-officedocument.spreadsheetml.worksheet+xml">
        <DigestMethod Algorithm="http://www.w3.org/2001/04/xmlenc#sha256"/>
        <DigestValue>k5RCW8UtW8dsnWsBM38WH+0F9sU5SVvn2ZCrVAUEc4o=</DigestValue>
      </Reference>
      <Reference URI="/xl/worksheets/sheet4.xml?ContentType=application/vnd.openxmlformats-officedocument.spreadsheetml.worksheet+xml">
        <DigestMethod Algorithm="http://www.w3.org/2001/04/xmlenc#sha256"/>
        <DigestValue>ImYKMxDiBj+w1t1bqZI3f5C3v+ziXR5e1J6gpFbCUmA=</DigestValue>
      </Reference>
      <Reference URI="/xl/worksheets/sheet5.xml?ContentType=application/vnd.openxmlformats-officedocument.spreadsheetml.worksheet+xml">
        <DigestMethod Algorithm="http://www.w3.org/2001/04/xmlenc#sha256"/>
        <DigestValue>YNlynO1ggy9SqxDtxl+SYiOti/DjwFUiUzDSDsNuZ8s=</DigestValue>
      </Reference>
      <Reference URI="/xl/worksheets/sheet6.xml?ContentType=application/vnd.openxmlformats-officedocument.spreadsheetml.worksheet+xml">
        <DigestMethod Algorithm="http://www.w3.org/2001/04/xmlenc#sha256"/>
        <DigestValue>eCwyhXtPdtcp4Y61T37ykGuP14lVkEk2VAu9EPQOdRI=</DigestValue>
      </Reference>
      <Reference URI="/xl/worksheets/sheet7.xml?ContentType=application/vnd.openxmlformats-officedocument.spreadsheetml.worksheet+xml">
        <DigestMethod Algorithm="http://www.w3.org/2001/04/xmlenc#sha256"/>
        <DigestValue>s5LkDwX/zDIoRi6loy942agBhP7gGMdrQM336o04GgM=</DigestValue>
      </Reference>
      <Reference URI="/xl/worksheets/sheet8.xml?ContentType=application/vnd.openxmlformats-officedocument.spreadsheetml.worksheet+xml">
        <DigestMethod Algorithm="http://www.w3.org/2001/04/xmlenc#sha256"/>
        <DigestValue>YESHBAW/bRT4sSXWIlxOpwa6vvDaJmbk7BngbLz8vHw=</DigestValue>
      </Reference>
      <Reference URI="/xl/worksheets/sheet9.xml?ContentType=application/vnd.openxmlformats-officedocument.spreadsheetml.worksheet+xml">
        <DigestMethod Algorithm="http://www.w3.org/2001/04/xmlenc#sha256"/>
        <DigestValue>4SWkMeqrUjumQwYSVtJ5AAK1lVrjq5M+B88AxJ//mig=</DigestValue>
      </Reference>
    </Manifest>
    <SignatureProperties>
      <SignatureProperty Id="idSignatureTime" Target="#idPackageSignature">
        <mdssi:SignatureTime xmlns:mdssi="http://schemas.openxmlformats.org/package/2006/digital-signature">
          <mdssi:Format>YYYY-MM-DDThh:mm:ssTZD</mdssi:Format>
          <mdssi:Value>2024-05-13T22:29:19Z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16.0.17531/26</OfficeVersion>
          <ApplicationVersion>16.0.17531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2024-05-13T22:29:19Z</xd:SigningTime>
          <xd:SigningCertificate>
            <xd:Cert>
              <xd:CertDigest>
                <DigestMethod Algorithm="http://www.w3.org/2001/04/xmlenc#sha256"/>
                <DigestValue>l6lxiiP59SJi/5nh819vkP3cZ82yAtfy/mmcIE9cjTg=</DigestValue>
              </xd:CertDigest>
              <xd:IssuerSerial>
                <X509IssuerName>C=PY, O=DOCUMENTA S.A., SERIALNUMBER=RUC80050172-1, CN=CA-DOCUMENTA S.A.</X509IssuerName>
                <X509SerialNumber>681058929997266671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
</file>

<file path=customXml/itemProps1.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2.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3.xml><?xml version="1.0" encoding="utf-8"?>
<ds:datastoreItem xmlns:ds="http://schemas.openxmlformats.org/officeDocument/2006/customXml" ds:itemID="{041F4C9A-4D7C-4604-BB4C-69F935F9DFDD}">
  <ds:schemaRefs>
    <ds:schemaRef ds:uri="http://purl.org/dc/elements/1.1/"/>
    <ds:schemaRef ds:uri="727e11e5-f0bc-40b2-aa03-230944aad938"/>
    <ds:schemaRef ds:uri="http://purl.org/dc/terms/"/>
    <ds:schemaRef ds:uri="http://www.w3.org/XML/1998/namespace"/>
    <ds:schemaRef ds:uri="5c546f28-f963-4913-91d3-746344b8e317"/>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dcmitype/"/>
  </ds:schemaRefs>
</ds:datastoreItem>
</file>

<file path=customXml/itemProps4.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CARATULA</vt:lpstr>
      <vt:lpstr>ÍNDICE</vt:lpstr>
      <vt:lpstr>01</vt:lpstr>
      <vt:lpstr>02</vt:lpstr>
      <vt:lpstr>03</vt:lpstr>
      <vt:lpstr>04</vt:lpstr>
      <vt:lpstr>05</vt:lpstr>
      <vt:lpstr>06</vt:lpstr>
      <vt:lpstr>07</vt:lpstr>
      <vt:lpstr>08</vt:lpstr>
      <vt:lpstr>09</vt:lpstr>
      <vt:lpstr>10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Antonella Ugarte</cp:lastModifiedBy>
  <cp:revision/>
  <cp:lastPrinted>2022-08-16T13:54:24Z</cp:lastPrinted>
  <dcterms:created xsi:type="dcterms:W3CDTF">2015-06-05T18:19:34Z</dcterms:created>
  <dcterms:modified xsi:type="dcterms:W3CDTF">2024-05-13T16:41:10Z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